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70" windowHeight="10830"/>
  </bookViews>
  <sheets>
    <sheet name="预算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<sst xmlns="http://schemas.openxmlformats.org/spreadsheetml/2006/main" count="45" uniqueCount="27">
  <si>
    <t>2026年壤塘县食用菌菌种繁育中心数字基建服务提升项目清单</t>
  </si>
  <si>
    <t>序号</t>
  </si>
  <si>
    <t>名称</t>
  </si>
  <si>
    <t>技术功能参数</t>
  </si>
  <si>
    <t>单位</t>
  </si>
  <si>
    <t>数量</t>
  </si>
  <si>
    <t>单价限价(元)</t>
  </si>
  <si>
    <t>总价限价（元）</t>
  </si>
  <si>
    <t>备注</t>
  </si>
  <si>
    <t>物联网时态云终端</t>
  </si>
  <si>
    <t>详项目“技术要求”。</t>
  </si>
  <si>
    <t>台</t>
  </si>
  <si>
    <t>实时显示物联网信息</t>
  </si>
  <si>
    <t>信息安全接入管控终端</t>
  </si>
  <si>
    <t>壤塘县高原食用菌数字监控服务</t>
  </si>
  <si>
    <t>详项目“服务要求”</t>
  </si>
  <si>
    <t>项</t>
  </si>
  <si>
    <t>政务融合信令系统监控服务</t>
  </si>
  <si>
    <t>物联网感知增加扩容监控服务</t>
  </si>
  <si>
    <t>可视化边缘控制监控服务</t>
  </si>
  <si>
    <t>全景像素流可视化系统服务</t>
  </si>
  <si>
    <t>5G接入服务</t>
  </si>
  <si>
    <t>5G通讯服务</t>
  </si>
  <si>
    <t>告警通知</t>
  </si>
  <si>
    <t>200Mb传输专线租赁服务</t>
  </si>
  <si>
    <t>系统集成与辅材服务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</si>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</sst>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F5" sqref="F5"/>
    </sheetView>
  </sheetViews>
  <sheetFormatPr defaultColWidth="9" defaultRowHeight="27" customHeight="1"/>
  <cols>
    <col min="1" max="1" width="4.125" style="1" customWidth="1"/>
    <col min="2" max="2" width="11" style="2" customWidth="1"/>
    <col min="3" max="3" width="29" style="2" customWidth="1"/>
    <col min="4" max="4" width="5.5" style="3" customWidth="1"/>
    <col min="5" max="5" width="5.6" style="3" customWidth="1"/>
    <col min="6" max="6" width="10.25" style="4" customWidth="1"/>
    <col min="7" max="7" width="11.75" style="1" customWidth="1"/>
    <col min="8" max="8" width="7" style="2" customWidth="1"/>
    <col min="9" max="9" width="11.1333333333333" style="1" customWidth="1"/>
    <col min="10" max="16384" width="9" style="1"/>
  </cols>
  <sheetData>
    <row r="1" ht="18.75" spans="1:8">
      <c r="A1" s="5" t="s">
        <v>0</v>
      </c>
      <c r="B1" s="6"/>
      <c r="C1" s="6"/>
      <c r="D1" s="6"/>
      <c r="E1" s="6"/>
      <c r="F1" s="6"/>
      <c r="G1" s="6"/>
      <c r="H1" s="6"/>
    </row>
    <row r="2" ht="28.5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7" t="s">
        <v>8</v>
      </c>
    </row>
    <row r="3" ht="42.75" spans="1:8">
      <c r="A3" s="7">
        <v>1</v>
      </c>
      <c r="B3" s="9" t="s">
        <v>9</v>
      </c>
      <c r="C3" s="10" t="s">
        <v>10</v>
      </c>
      <c r="D3" s="11" t="s">
        <v>11</v>
      </c>
      <c r="E3" s="11">
        <f>12</f>
        <v>12</v>
      </c>
      <c r="F3" s="12">
        <v>4300</v>
      </c>
      <c r="G3" s="13">
        <f>E3*F3</f>
        <v>51600</v>
      </c>
      <c r="H3" s="9" t="s">
        <v>12</v>
      </c>
    </row>
    <row r="4" s="1" customFormat="1" ht="28.5" spans="1:8">
      <c r="A4" s="7">
        <v>2</v>
      </c>
      <c r="B4" s="9" t="s">
        <v>13</v>
      </c>
      <c r="C4" s="10" t="s">
        <v>10</v>
      </c>
      <c r="D4" s="14" t="s">
        <v>11</v>
      </c>
      <c r="E4" s="15">
        <v>1</v>
      </c>
      <c r="F4" s="16">
        <v>4200</v>
      </c>
      <c r="G4" s="13">
        <f>E4*F4</f>
        <v>4200</v>
      </c>
      <c r="H4" s="9"/>
    </row>
    <row r="5" ht="42.75" spans="1:8">
      <c r="A5" s="7">
        <v>3</v>
      </c>
      <c r="B5" s="9" t="s">
        <v>14</v>
      </c>
      <c r="C5" s="10" t="s">
        <v>15</v>
      </c>
      <c r="D5" s="17" t="s">
        <v>16</v>
      </c>
      <c r="E5" s="17">
        <v>1</v>
      </c>
      <c r="F5" s="18">
        <v>299300</v>
      </c>
      <c r="G5" s="13">
        <f t="shared" ref="G5:G13" si="0">E5*F5</f>
        <v>299300</v>
      </c>
      <c r="H5" s="19"/>
    </row>
    <row r="6" ht="42.75" spans="1:8">
      <c r="A6" s="7">
        <v>4</v>
      </c>
      <c r="B6" s="9" t="s">
        <v>17</v>
      </c>
      <c r="C6" s="10" t="s">
        <v>15</v>
      </c>
      <c r="D6" s="20" t="s">
        <v>16</v>
      </c>
      <c r="E6" s="17">
        <v>1</v>
      </c>
      <c r="F6" s="18">
        <v>97000</v>
      </c>
      <c r="G6" s="13">
        <f t="shared" si="0"/>
        <v>97000</v>
      </c>
      <c r="H6" s="21"/>
    </row>
    <row r="7" ht="42.75" spans="1:9">
      <c r="A7" s="7">
        <v>5</v>
      </c>
      <c r="B7" s="9" t="s">
        <v>18</v>
      </c>
      <c r="C7" s="10" t="s">
        <v>15</v>
      </c>
      <c r="D7" s="20" t="s">
        <v>16</v>
      </c>
      <c r="E7" s="20">
        <v>1</v>
      </c>
      <c r="F7" s="18">
        <v>126370</v>
      </c>
      <c r="G7" s="13">
        <f t="shared" si="0"/>
        <v>126370</v>
      </c>
      <c r="H7" s="21"/>
      <c r="I7" s="29"/>
    </row>
    <row r="8" ht="42.75" spans="1:8">
      <c r="A8" s="7">
        <v>6</v>
      </c>
      <c r="B8" s="9" t="s">
        <v>19</v>
      </c>
      <c r="C8" s="10" t="s">
        <v>15</v>
      </c>
      <c r="D8" s="20" t="s">
        <v>16</v>
      </c>
      <c r="E8" s="22">
        <v>1</v>
      </c>
      <c r="F8" s="16">
        <v>56400</v>
      </c>
      <c r="G8" s="13">
        <f t="shared" si="0"/>
        <v>56400</v>
      </c>
      <c r="H8" s="23"/>
    </row>
    <row r="9" ht="42.75" spans="1:8">
      <c r="A9" s="7">
        <v>7</v>
      </c>
      <c r="B9" s="9" t="s">
        <v>20</v>
      </c>
      <c r="C9" s="10" t="s">
        <v>15</v>
      </c>
      <c r="D9" s="15" t="s">
        <v>16</v>
      </c>
      <c r="E9" s="15">
        <v>1</v>
      </c>
      <c r="F9" s="16">
        <v>151035</v>
      </c>
      <c r="G9" s="13">
        <f t="shared" si="0"/>
        <v>151035</v>
      </c>
      <c r="H9" s="23"/>
    </row>
    <row r="10" s="1" customFormat="1" ht="14.25" spans="1:8">
      <c r="A10" s="7">
        <v>8</v>
      </c>
      <c r="B10" s="9" t="s">
        <v>21</v>
      </c>
      <c r="C10" s="10" t="s">
        <v>15</v>
      </c>
      <c r="D10" s="22" t="s">
        <v>16</v>
      </c>
      <c r="E10" s="22">
        <v>1</v>
      </c>
      <c r="F10" s="16">
        <f>200*36</f>
        <v>7200</v>
      </c>
      <c r="G10" s="13">
        <f t="shared" si="0"/>
        <v>7200</v>
      </c>
      <c r="H10" s="24"/>
    </row>
    <row r="11" ht="28.5" spans="1:8">
      <c r="A11" s="7">
        <v>9</v>
      </c>
      <c r="B11" s="9" t="s">
        <v>22</v>
      </c>
      <c r="C11" s="10" t="s">
        <v>15</v>
      </c>
      <c r="D11" s="22" t="s">
        <v>16</v>
      </c>
      <c r="E11" s="17">
        <v>1</v>
      </c>
      <c r="F11" s="18">
        <v>10800</v>
      </c>
      <c r="G11" s="13">
        <f t="shared" si="0"/>
        <v>10800</v>
      </c>
      <c r="H11" s="21" t="s">
        <v>23</v>
      </c>
    </row>
    <row r="12" ht="42.75" spans="1:8">
      <c r="A12" s="7">
        <v>10</v>
      </c>
      <c r="B12" s="9" t="s">
        <v>24</v>
      </c>
      <c r="C12" s="10" t="s">
        <v>15</v>
      </c>
      <c r="D12" s="22" t="s">
        <v>16</v>
      </c>
      <c r="E12" s="11">
        <v>1</v>
      </c>
      <c r="F12" s="18">
        <f>360*36</f>
        <v>12960</v>
      </c>
      <c r="G12" s="13">
        <f t="shared" si="0"/>
        <v>12960</v>
      </c>
      <c r="H12" s="21"/>
    </row>
    <row r="13" ht="28.5" spans="1:8">
      <c r="A13" s="7">
        <v>11</v>
      </c>
      <c r="B13" s="9" t="s">
        <v>25</v>
      </c>
      <c r="C13" s="10" t="s">
        <v>15</v>
      </c>
      <c r="D13" s="11" t="s">
        <v>16</v>
      </c>
      <c r="E13" s="11">
        <v>1</v>
      </c>
      <c r="F13" s="25">
        <v>33135</v>
      </c>
      <c r="G13" s="13">
        <f t="shared" si="0"/>
        <v>33135</v>
      </c>
      <c r="H13" s="21"/>
    </row>
    <row r="14" ht="14.25" spans="1:8">
      <c r="A14" s="26" t="s">
        <v>26</v>
      </c>
      <c r="B14" s="26"/>
      <c r="C14" s="26"/>
      <c r="D14" s="26"/>
      <c r="E14" s="26"/>
      <c r="F14" s="26"/>
      <c r="G14" s="27">
        <f>SUM(G3:G13)</f>
        <v>850000</v>
      </c>
      <c r="H14" s="24"/>
    </row>
    <row r="16" customHeight="1" spans="7:7">
      <c r="G16" s="28"/>
    </row>
  </sheetData>
  <mergeCells count="2">
    <mergeCell ref="A1:H1"/>
    <mergeCell ref="A14:F14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王鸿嘉</cp:lastModifiedBy>
  <dcterms:created xsi:type="dcterms:W3CDTF">2020-06-29T06:27:00Z</dcterms:created>
  <cp:lastPrinted>2025-11-29T13:28:00Z</cp:lastPrinted>
  <dcterms:modified xsi:type="dcterms:W3CDTF">2026-04-22T05:17:42Z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34AC86A4DCEC47688B243788E9DC6624_13</vt:lpwstr>
  </property>
  <property fmtid="{D5CDD505-2E9C-101B-9397-08002B2CF9AE}" pid="4" name="CalculationRule">
    <vt:i4>0</vt:i4>
  </property>
</Properties>
</file>