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采购包4电器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<sst xmlns="http://schemas.openxmlformats.org/spreadsheetml/2006/main" count="306" uniqueCount="217">
  <si>
    <t>项目采购清单及技术参数配置</t>
  </si>
  <si>
    <t>采购包4：电器类</t>
  </si>
  <si>
    <t>序号</t>
  </si>
  <si>
    <t>项目编码</t>
  </si>
  <si>
    <t>标的名称</t>
  </si>
  <si>
    <t>技术参数与性能指标</t>
  </si>
  <si>
    <t>单位</t>
  </si>
  <si>
    <t>数量</t>
  </si>
  <si>
    <t>单价（元）</t>
  </si>
  <si>
    <t>总金额（元）</t>
  </si>
  <si>
    <t>备注（图片仅供参考）</t>
  </si>
  <si>
    <t>自编578</t>
  </si>
  <si>
    <t>过塑机塑封机膜</t>
  </si>
  <si>
    <t xml:space="preserve">1.功率：≥280W           
2 尺寸：≥A4                        
3.塑封速度：≥270mm/min </t>
  </si>
  <si>
    <t>个</t>
  </si>
  <si>
    <t>自编579</t>
  </si>
  <si>
    <t>家用胶装机
过膜机
覆膜机A3</t>
  </si>
  <si>
    <t>1产品尺寸: ≥380mm*247mm*180mm 
2.产品净重: 4.1kg 
3.装订时间: 70s/100s/150s 
4.装订厚度: ≤55mm 
5.产品净重: 4.1kg 
6.电源: 220V-150Hz 
7.功率: ≥600W</t>
  </si>
  <si>
    <t>自编580</t>
  </si>
  <si>
    <t>标签机</t>
  </si>
  <si>
    <t>1.材质：ABS                                   
2.打印分辨率：≥203dpi                   
3.打印宽度：≥80mm                          
4.打印长度：10mm-300mm</t>
  </si>
  <si>
    <t>自编581</t>
  </si>
  <si>
    <t>空气消毒机</t>
  </si>
  <si>
    <t xml:space="preserve">1.噪音：≤ 55db                                         
2适用面积：≥100㎡
3紫外线强度：≥12800UM                 
4 额定功率：≥200W </t>
  </si>
  <si>
    <t>自编582</t>
  </si>
  <si>
    <t>吹风机</t>
  </si>
  <si>
    <t xml:space="preserve">1.电机转速 ≥110000rpm 
2.产品尺寸： 长97mm,宽78mm,高245mm 
3.负离子量 300000000ions/cm3 
4.产品净重：≤0.2kg 
5.额定功率： ≥1600W 
6.干发效率：≥ 60g水/min 
7.风量：≥ 6m3/min 
8.风速 ：≥46m/s 
9.噪声 ：≥70dB </t>
  </si>
  <si>
    <t>自编583</t>
  </si>
  <si>
    <t>无线静音吹风机</t>
  </si>
  <si>
    <t xml:space="preserve">
1.风速档位：≥ 3档 
2.风温档位 ：≥3档 
3.电池容量：≥6*2500mAh
4.功率： ≥800W </t>
  </si>
  <si>
    <t>自编584</t>
  </si>
  <si>
    <t>奶瓶消毒机</t>
  </si>
  <si>
    <t xml:space="preserve">1功率：≥100W                                     
2.容量：≥200L                                    
3.消毒方式：烘干模式                      
4.材质：≥201不锈钢                    </t>
  </si>
  <si>
    <t>自编585</t>
  </si>
  <si>
    <t>小电饭煲</t>
  </si>
  <si>
    <t>1功率：≥300W ；容量：≥1.6L</t>
  </si>
  <si>
    <t>自编586</t>
  </si>
  <si>
    <t>冲奶饮水机</t>
  </si>
  <si>
    <t>1.容量：≥1.3L                                            
2.功率：≥800W                                    
3.具备安全童锁功能                                   
4.具有不锈钢发热盘</t>
  </si>
  <si>
    <t>自编587</t>
  </si>
  <si>
    <t>蒸煮一体机</t>
  </si>
  <si>
    <t xml:space="preserve">1容量：≥48L                                                 
2.功率：≥1500W                                  
3.类型：双层，单层高度≥9.5CM                    </t>
  </si>
  <si>
    <t>自编588</t>
  </si>
  <si>
    <t>辅食锅</t>
  </si>
  <si>
    <t>1.可耐≥200C℃高温，不粘锅，配置硅胶铲勺1把。</t>
  </si>
  <si>
    <t>自编589</t>
  </si>
  <si>
    <t>食物留样柜</t>
  </si>
  <si>
    <t>1.制冷方式：半导体制冷                        
2.结构：单门                                    
3.容量：≥20L</t>
  </si>
  <si>
    <t>自编590</t>
  </si>
  <si>
    <t>辅食制作工具
套装</t>
  </si>
  <si>
    <t>1.具有耐热，感温功能，刀具材质：≥304不锈钢</t>
  </si>
  <si>
    <t>自编591</t>
  </si>
  <si>
    <t>壁挂音响</t>
  </si>
  <si>
    <t xml:space="preserve">1.尺寸 ：≥260*260*405mm 、≥297*297*480mm 、≥360*360*600mm 
2.功率 ：≥60-300W 、≥90-400W、≥ 110-550W 
3.灵敏度：≥93dB
4.额定阻抗：8Ω
5.频率响应：≥50Hz-20KHz 
6.低频单元：1x8"(100磁25芯)、1x10"(双100磁35芯)、1x12"(120磁35芯)
7.中音单元： 1x3"、 1x4"、 2x4" 
8.高频单元： 1x3"纤维盆、 1x3"纤维盆、 2x3"纤维盆 </t>
  </si>
  <si>
    <t>自编592</t>
  </si>
  <si>
    <t>追光灯</t>
  </si>
  <si>
    <t>1.外壳材质:VO级无卤阻燃机身
2.光源:≥120W模组光源，色温≥8000K
3.调光:0-100%线性调光，摄像机下无闪烁，4.5米照度≥90000LUX  
4.具有电动调焦功能，范围4～6米。
5.具有电子频闪棱镜功能，可旋转24棱镜
6.具有8+1渐进式颜色系统
7.具有10+1渐进式图案系统水平
8.具有具备540度垂直扫描功能；190度通道模式:≥14CH
9.具备RDM功能
10.DMX接口至少包含RJ45网口、卡侬口
11.控制模式：DMX512</t>
  </si>
  <si>
    <t>自编593</t>
  </si>
  <si>
    <t>舞台声控霓虹灯</t>
  </si>
  <si>
    <t>1.功率：≥120W                                  
2.光源组成：至少包含LED、激光、白光黄光爆闪 
3.模式至少包含声控、自走、主从、DMX512</t>
  </si>
  <si>
    <t>自编594</t>
  </si>
  <si>
    <t>蓝牙话筒</t>
  </si>
  <si>
    <t>1.载波频率:UHF频段630-680MHZ
2.频率称定度:&lt;±30PPM 
3.动态范围:&gt;90DB，谐波失真:&lt;0.5% 
4.音频输出:400MV@1K 70MV IN ，温度范围:-10~50℃ 
5.频率响应范围:40HZ-18KHZ 
6.接收距离:&gt;100米</t>
  </si>
  <si>
    <t>自编595</t>
  </si>
  <si>
    <t>空气净化器</t>
  </si>
  <si>
    <t>1.适用面积：＞145㎡         
2.净化污染物至少包含甲醛、PM2.5、E二手烟、颗粒物、细菌、病毒、毛发、异味            3.颗粒物CADR：≥1280m³/h   
4.甲醛CADR：≥820m³/h      
5.噪音：≤35db</t>
  </si>
  <si>
    <t xml:space="preserve"> </t>
  </si>
  <si>
    <t>自编596</t>
  </si>
  <si>
    <t>1.适用面积：＞75㎡         
2.净化污染物至少包含甲醛、PM2.5、E二手烟、颗粒物、细菌、病毒、毛发、异味            3.颗粒物CADR：≥620m³/h  
4.甲醛CADR：≥420m³/h      
5.噪音：≤35db</t>
  </si>
  <si>
    <t>自编597</t>
  </si>
  <si>
    <t>冰箱</t>
  </si>
  <si>
    <t xml:space="preserve">1.容积：≥ 180L，能效：≥二级及以上            </t>
  </si>
  <si>
    <t>自编598</t>
  </si>
  <si>
    <t>洗衣机</t>
  </si>
  <si>
    <t>1.容量：≥10KG          
2.功率：≤1800W             
3.能效等级：一级      
4.洗净比：1.1  
5.噪音：≤35db</t>
  </si>
  <si>
    <t>自编599</t>
  </si>
  <si>
    <t>烘干机</t>
  </si>
  <si>
    <t xml:space="preserve">1.容量：≥10KG，变频          </t>
  </si>
  <si>
    <t>自编600</t>
  </si>
  <si>
    <t xml:space="preserve">1.容量：≥15KG              
2.内桶材质：≥304不锈钢          
3.机身材质：≥304不锈钢          
4：电源：380V                           </t>
  </si>
  <si>
    <t>自编601</t>
  </si>
  <si>
    <t xml:space="preserve">1.容量：≥15KG              
2.内桶材质：≥304不锈钢          
3.机身材质：≥304不锈钢        
4.自动控制模式，程序可自定义    
5.电源：380V     </t>
  </si>
  <si>
    <t>自编602</t>
  </si>
  <si>
    <t>消毒柜</t>
  </si>
  <si>
    <t>1.容积：≥108L，材质：≥304不锈钢</t>
  </si>
  <si>
    <t>自编603</t>
  </si>
  <si>
    <t>电热水器</t>
  </si>
  <si>
    <t xml:space="preserve">1.容积：≥80L，功率：≤2000W，能效：≥二级及以上             </t>
  </si>
  <si>
    <t>自编604</t>
  </si>
  <si>
    <t>天然气热水器</t>
  </si>
  <si>
    <t xml:space="preserve">1.产水能力：≥16L ，能效：≥二级及以上           </t>
  </si>
  <si>
    <t>自编605</t>
  </si>
  <si>
    <t>震奶器</t>
  </si>
  <si>
    <t xml:space="preserve">1.频率至少包含调频、变频，模式：≥四种，类型：有线分离           </t>
  </si>
  <si>
    <t>自编606</t>
  </si>
  <si>
    <t>温奶器</t>
  </si>
  <si>
    <t xml:space="preserve">1.功能至少包含解冻，暖奶，调奶，热食，消毒，功率：≥180W            </t>
  </si>
  <si>
    <t>自编607</t>
  </si>
  <si>
    <t>破壁机</t>
  </si>
  <si>
    <t xml:space="preserve">1.容量：≥1500ML，底座材质：≥304不锈钢，容量桶材质：高硼硅玻璃，加热功率：≥800W </t>
  </si>
  <si>
    <t>自编608</t>
  </si>
  <si>
    <t>辅食机</t>
  </si>
  <si>
    <t xml:space="preserve">1.功率：≤240W，容量：≥0.3L，容量桶材质：高硼硅玻璃 </t>
  </si>
  <si>
    <t>自编609</t>
  </si>
  <si>
    <t>电视机</t>
  </si>
  <si>
    <t xml:space="preserve">1.屏幕尺寸：≥43英寸，内存：≥1GB ，CPU:≥四核，能效：≥二级及以上       </t>
  </si>
  <si>
    <t>自编610</t>
  </si>
  <si>
    <t>1.屏幕尺寸：≥100英寸，分辨率：≥3840*2160；亮度：≥500cd/m2，刷新率≥60Hz，背光类型：DLED，色彩：≥8bit 
2.CPU：≥八核，存储：≥4G；  
3.USB*2，网口*1，AV*1,音频输出（同轴）*1，天线*1(仅支持DTMB)；
4.支持2.4GHZ和5GHZ双频通道；
5.具有一机双模：会议模式+电视模式；会议模式至少包含无线传屏、腾讯会议、无线快传、欢迎页；
6.能效等级：一级</t>
  </si>
  <si>
    <t>自编611</t>
  </si>
  <si>
    <t>双八线阵</t>
  </si>
  <si>
    <t>1.系统类型：两分频线阵音箱
2.单元配置：LF:2*8"(50mm音圈) HF:1*2.5"(65mm音圈)
3.额定阻抗：8Ω
4.灵敏度：≥98dB 
5.声压级：≥123dB(连续）/ 130dB( 峰值）                          
6.频率响应：≥65Hz-20KHz
7.额定功率：≥380W
8.覆盖⻆度(H×V)：90°x 10°
9.输入方式：2 x NL4 Speakon（1+，1-）</t>
  </si>
  <si>
    <t>自编612</t>
  </si>
  <si>
    <t>次低频线阵音箱</t>
  </si>
  <si>
    <t>1.系统类型：超低频线阵音箱
2.单元配置：1*18"(100mm音圈)
3.额定阻抗：8Ω
4.灵敏度：≥98dB 
5.声压级：≥126dB(连续）/ 133dB( 峰值）                                       
6.频率响应：≥35Hz-250Hz
7.额定功率：≥650W
8.输入方式：2 x NL4 Speakon（1+，1-）</t>
  </si>
  <si>
    <t>自编613</t>
  </si>
  <si>
    <t>主线阵功率放大器</t>
  </si>
  <si>
    <t xml:space="preserve">1.功率：8Ω立体声功率：≥1000W，4Ω立体声功率：≥1600W，8Ω桥接功率：≥3200W；   
2.频率响应：≥20Hz-20KHz；
3.总谐波失真（正常工作条件，1KHz/8Ω）≤0.05%；
4.信噪比：≥102dB；
5.输入阻抗：平衡20KΩ，非平衡10KΩ； 
6.阻尼系数：≥300；
7.灵敏度：≥0.775V/1V/32dB；
8.转换速率：≥10V/us；
9.保护功能至少包含软启动、直流、断路、过载、过热保护、失真压限、高频压限、开机音量淡入；  </t>
  </si>
  <si>
    <t>自编614</t>
  </si>
  <si>
    <t>次低频功率放大器</t>
  </si>
  <si>
    <r>
      <rPr>
        <sz val="14"/>
        <rFont val="宋体"/>
        <charset val="134"/>
        <scheme val="minor"/>
      </rPr>
      <t>1.功率：8Ω立体声功率≥1300W×2，4Ω立体声功率≥2200W×2，8Ω桥接功率≥4400W；   
2.频率响应：≥20Hz-20KHz ；
3.总谐波失真（正常工作条件，1KHz/8Ω）：≤0.05%；
4.信噪比：≥105dB ；
5.阻尼系数：≥600；
6.转换速率：≥15V/uS ；
7.输入灵敏度：</t>
    </r>
    <r>
      <rPr>
        <b/>
        <sz val="14"/>
        <rFont val="宋体"/>
        <charset val="134"/>
        <scheme val="minor"/>
      </rPr>
      <t>≥</t>
    </r>
    <r>
      <rPr>
        <sz val="14"/>
        <rFont val="宋体"/>
        <charset val="134"/>
        <scheme val="minor"/>
      </rPr>
      <t>0.775V/1V/32dB；
8.输入阻抗（平衡/非平衡）：20kΩ/10kΩ； 
9.保护功能至少包含软启动、直流、短路、过载、失真限压、过热保护、开机音量淡入；
10.电压增益：42.4dB； 
11.输出类别：Class TD； 
12.冷却方式：从前向往后抽风；</t>
    </r>
  </si>
  <si>
    <t>自编615</t>
  </si>
  <si>
    <t>中后场线性辅助音箱</t>
  </si>
  <si>
    <t>1.频率范围：≥75Hz-22KHz；
2.额定输入功率：≥400W；
3.灵敏度：≥99dB； 
4.最大声压级：≥131dB； 
5.阻抗：13Ω；
6.覆盖角度(H×V)：≥100×15度； 
7.低音单元：≥2×6.5"(38mm)；
8.高音单元：≥1×44mm(钕磁)； 
9.输入连接：2×NL4 士1；</t>
  </si>
  <si>
    <t>自编616</t>
  </si>
  <si>
    <t>中后场功率放大器</t>
  </si>
  <si>
    <t xml:space="preserve">1.功率：8Ω立体声功率：≥800W，4Ω立体声功率：≥1300W，8Ω桥接功率：≥2600W；   
2.频率响应：20Hz-20KHz；
3. 总谐波失真（正常工作条件，1KHz/8Ω）≤0.05%；
4.信噪比：≥102dB；
5. 输入阻抗：平衡20KΩ，非平衡10KΩ；
6. 阻尼系数：≥300；
7. 灵敏度：≥0.775V/1V/32dB；
8. 转换速率：≥10V/us；
9. 保护功能至少包含软启动、直流、断路、过载、过热保护、失真压限、高频压限、开机音量淡入；  
</t>
  </si>
  <si>
    <t>自编617</t>
  </si>
  <si>
    <t>舞台返听音箱</t>
  </si>
  <si>
    <t>1.频率范围：≥55Hz-22KHz；
2.额定功率：≥300W；
3.灵敏度：≥97dB；
4.最大声压级(峰值)：≥128dB； 
5.额定阻抗：6Ω；
6.低音单元：≥1*12"(65mm音圈)；
7.高音单元：≥1*44mm压缩驱动器；
8.输入连接 NL4(1+,1-)； 
9.覆盖角度HXV：≥90度X50度；</t>
  </si>
  <si>
    <t>自编618</t>
  </si>
  <si>
    <t>返听功率放大器</t>
  </si>
  <si>
    <t>1.功率：8Ω立体声功率：≥600W，4Ω立体声功率：≥900W，8Ω桥接功率：≥1800W；  
2.频率响应：≥20Hz-20KHz；
3.总谐波失真(正常工作条件，1KHz/8Ω) ：≦0.05％
4.信噪比：≥102dB；
5.输入阻抗：平衡20KΩ，非平衡10KΩ；
6.阻尼系数：≥300；
7.灵敏度：≥0.775V/1v/32dB；
8.转换速率：≥10V/uS ；
9.保护功能至少包含软启动、直流、短路、过载、过热保护、失真压限、高频压限、开机音量淡入；</t>
  </si>
  <si>
    <t>自编619</t>
  </si>
  <si>
    <t>台唇音箱</t>
  </si>
  <si>
    <t>1.额定输入功率：≥200W(连续) 、≥400W(节目信号)、 ≥800W(峰值)；
2.频率范围:≥58Hz-20KHz；
3.灵敏度:≥96dB(4V/1M)）
4.最大声压级:≥120dB(连续)、 ≥126dB(峰值)
5.额定阻抗：10Ω；
6.覆盖角度(HxV)：≥90度x15度 
7.低音单元：≥1x10"(65mm音圈)；
8.中高音单元：≥3×3"(纸锥高音)；
9.超高音单元：≥3×2.5"(高音)；
10.输入连接：2xSpeakon NL4；</t>
  </si>
  <si>
    <t>自编620</t>
  </si>
  <si>
    <t>台唇功率放大器</t>
  </si>
  <si>
    <t>1.功率：8Ω立体声功率：≥450W，4Ω立体声功率：≥700W，8Ω桥接功率：≥1400W；   
2.频率响应：≥20Hz-20KHz；                                        
3.总谐波失真（正常工作条件，1KHz/8Ω）：≤0.05%，
4.信噪比：≥102dB；
5.输入阻抗：平衡20KΩ，非平衡10KΩ；
6.阻尼系数：≥300；
7.灵敏度：≥0.775V/1V/32dB；                                               
8.转换速率：≥10V/us；                                                                      
9.保护功能至少包含软启动、直流、断路、过载、过热保护、失真压限、高频压限、开机音量淡入；</t>
  </si>
  <si>
    <t>自编621</t>
  </si>
  <si>
    <t>数字调音台</t>
  </si>
  <si>
    <t xml:space="preserve">1.电容触摸屏尺寸：≥10英寸，≥1280×800分辨率；   
2.≥20路信号输⼊，其中16路带话放模拟输⼊（包含4个COMBO接⼝）、1组⽴体声U盘播放、1组⽴体声USB声卡输⼊；
3.≥12路信号输出，其中8路模拟输出、1组⽴体声U盘录⾳或USB声卡⼆选⼀输出、1组⽴体声TRS监听⽿机输出、⼀组光纤输出；
4.11条总线，其中4条单声道AUX总线、4条⽴体声编组总线、2条效果器总线和1条主输出总线； 
5.模拟输⼊通道有增益、噪声⻔、压缩器、相位、48V、声像、⾼通、4段均衡、200ms延时、⾃动混⾳和4级反馈抑制功能； 
6.数字输⼊通道有平衡、4段均衡器等功能；
7.输出通道有低通、4段均衡、200ms延时、2个31段GEQ模块插⼊等功能； 
8.内置效果器包含2个回声模块和1个混响模块，效果库最多保存100组； 
9.场景保存≥50组，其中前8组带快捷调⽤场景按键；
10.具有9个100mm电动⾏程推⼦；
11.⽀持1键控制多通道静⾳；
12.具有U盘播放和录⾳功能，⽀持MP3,AAC,WAV,FLAC,APE等格式的⾳源播放； 
13.⽀持LAN和外置USB⽆线WiFi模块连接，⽹⻚版软件控制；
14.配有串⼝中控接⼝⽀持第三⽅智能控制；
15.⽀持密码⽅式解锁；
</t>
  </si>
  <si>
    <t>自编622</t>
  </si>
  <si>
    <t>音频处理器</t>
  </si>
  <si>
    <t>1.分频模式：≥4种输入，≥8种输出，灵活组合模式；
2.≥32位DSP芯片处理，≥48kHz采样率，≥24bitAD/DA转换；
3.输入处理部分至少包含高切，低切，5个参量均衡，噪声门，增益，静音，相位，延时，连动调节处理功能；
4.输出处理部分至少包含分频，7个参量均衡，增益，静音，压缩/限幅器，相位，延时，连动调节处理单元；
5.所有通道的PEQ增益、带宽、频率连续可调，类型可选择:参量均衡、低架滤波、高架滤波、低切滤波、高切滤波、移相1阶、移相2阶；
6.所有输入输出之间可以自由进行矩阵式分配，且每个输入输出通道名称可以更改；
7.所有输入输出通道带FIR功能，滤波器在PEQ类型选择移相1阶是180度曲线调整，移相2阶是360度曲线调整；
8.所有高切、低切滤波器，分频器的类型可选择巴特沃斯、林奎瑞利、贝塞尔，斜率在-6dB/Oct至-48dB/Oct可选可选；
9.输出通道的压缩/限幅器的阀值，比率，启动时间，恢复时间连续可调；
10.所有输入输出通道的延时模块都具有≥680ms的延时时间；
11.任意通道之间参数设置可以自由复制，以及任意通道可以进行连动调节；
12.可在任意一个输入或输出通道时看到当前所有的输入或输出通道的PEQ曲线调整图；
13.内置测试信号发生器，输出方式可选粉红噪声，白噪声及20Hz-20kHz正弦波可调，信号幅度可调；
14.前面板带有输入输出电平指示灯、USB控制端口，后面板RS232控制端口，一键式连机；
15.≥30个用户预设，整机参数和每个预设都可以单独存储和调用。具有密码保护功能；
16.频率响应：≥20Hz-20kHz,（-0.3dB）；
17.信噪比：≥105dB；                                                                                                                                                  
18.失真度：≤0.008 at 1kHz(0dBu)；
19.串音：≥70dBu；
20.输入类型：平衡式XLR；
21.最大输入电平：+15dBu；
22.输入阻抗：1M/ΩStereo;500kΩ/MONO；
23.输出类型：平衡式XLR；
24.最大输出电平： +15dBu；
25.输出阻抗：≤500Ω；
26.处理器：48kHz采样率，24-bit sigma-delta转换；
27.显示屏：点阵屏显示参数设置和功能选择；
28.电源：AC~90V-250V，FUSE 250VAC/2A FAST；</t>
  </si>
  <si>
    <t>自编623</t>
  </si>
  <si>
    <t>反馈抑制器</t>
  </si>
  <si>
    <t>1.具有全自动检测现场啸叫点功能；
2.通过DSP系统对声音进行过滤、低音补偿自动混音、智能高速反馈处理,全数字化最大限度消除回输；
3.同时使用多个话筒时，自动适应声学环境，无需调试，快速校正功能，
4.≥三档输入电平选择，防止峰值输入失真，有效增加话简拾音距离≥30~100cm；
5.额定电压：220V~±10%50Hz；
6.消耗功率：≥7W；
7.取样频率：≥32KHz；
8.频率响应：≥100Hz-10KHz；.
9.信噪比：≥90dB；
11.信号延迟至少包含7ms（音乐模式）、1ms（语音模式）；
12.输入阻抗：20KΩ；
13.输入阻抗（平衡）：200Ω；
14.温度范围：-10-55度；</t>
  </si>
  <si>
    <t>自编624</t>
  </si>
  <si>
    <t>真分集无线麦克风</t>
  </si>
  <si>
    <t>1.具有一拖二手持话筒真分集麦克风；
2.使用距离：≥80米；.
3.频率范围：≥650～700MHz；.
4.射频产生方式：锁相环频率合成器；
5.射频带宽：≥50MHz；
6.射频频率精度：+/-5ppm&lt;10kHz
7.频道数：左右各100个频道，左CH001-100/右CH101-200；
8.使用温度：-10℃～50℃；
9.音频频率响应：50Hz～16KHz(电路部分)；
10.系统信噪比：≥65dB(A计权、最大输出时)；
11.系统总谐波失真：＜0.8%1KHz(300mV输出时)；</t>
  </si>
  <si>
    <t>自编625</t>
  </si>
  <si>
    <t>头戴一拖二话筒</t>
  </si>
  <si>
    <t>1.具有一拖二领夹麦克风话筒；
2.使用距离:≥80米(实际距离和周围的环境有关)；
3.频率范围:≥650～700MHz；
4.射频产生方式:锁相环频率合成器；
5.射频带宽:≥50MHz；
6.射频频率精度:+/-10ppm；
7.频点数:200个(左右各100个)；
8.使用温度:-10℃～50℃；
9.音频频率响应:60Hz～15KHz；
10.系统信噪比：&gt;98dB(A计权、最大输出时)；
11.系统总谐波失真：&lt;0.8%1KHz(300mV输出时；</t>
  </si>
  <si>
    <t>自编626</t>
  </si>
  <si>
    <t>天线分配器</t>
  </si>
  <si>
    <t>1.扩展能⼒：话筒激励器系统普遍适⽤于⼤型UHF⽆线系统。每个定向天线系统单元可以满⾜四个⽆线接收机使⽤；
2.兼容性：话筒激励器能够与在兼容频率范围内⼯作的所有⽆线⻨克⻛接收机兼容；
3.级联端⼝：两个500BNC型天线级联端⼝能移额外连接⼀个分配器单元或第五台天线接收机/⼤型⽆线系统可在使⽤⼀对天线的情况下⼯作；
4.可在电源输出上以链式连接四个接收机，并通过电源输出接头供电；
5.能保持清晰的信号，具有最低失真度；
6.在将信号拆分给多个输出端⼝时，信号强度将衰减。激励器能够对信号进⾏放⼤补偿，以确保为接收机提供较强的信号；
7.3阶交截点OIP3：&gt;30dBm；
8.系统消耗功率：≤3W；
9.接口类型：BNC；
10.射频频率范围：450-972MHZ；
11.天线增益：轴线，7dB标准；
12.接收模式：3dB波长宽度，100角度；
13.阻抗：≤50Ω；
14.增益档位开关至少包含+3dB 绿色LED、+10dB 红色LED；
15.同轴连接接收机或天线分布系统：0.68-0.81W；</t>
  </si>
  <si>
    <t>自编627</t>
  </si>
  <si>
    <t>8路智能时序电源</t>
  </si>
  <si>
    <t>1.系统性能：RS232控制接口8路电源时序控制，每路延时1秒
2.系统接口：设外控接口(5V / 24V)可受MTC系列主机控制，或被紧急启动
3.屏幕尺寸：≥19英寸，1U标准机箱。铝合金面板
4.供电方式：AC(交流)220V。可设置投影专用通道,设定投影延时关电的时间</t>
  </si>
  <si>
    <t>自编628</t>
  </si>
  <si>
    <t>无线会议主机</t>
  </si>
  <si>
    <t>1.采用无线数字通讯，多级纠错和加密扰码。防止串频⼲扰和手机电磁⼲扰
2.声音和控制信号都采用无线方式处理，无需繁琐的连线。打开电源即可使用在信号覆_x0001_盖的范围内可任意移动使用
3.会议模式至少包含先进先出、主席模式和限制发⾔，系统同时发⾔人数1-4⼈可选（主席1-4⼈，代表1-4⼈）
4.采用分级菜单设计，具有会议模式、使用人数、使用通道、单元电量等内容
5.EQ调节功能≥3种，内置会议和演讲均衡配置模式，带有两组自定义模式。通过自定义模式调节，可获得想要的任何⾳质
6.会话单元具有频率自动追踪连接功能，无需繁琐的对频操作
7.具备⼲扰信号自动侦察功能，发现⼲扰信号时会分配能避开⼲扰信号的频率来使用
8.⽀持多套主机独立同时使用，通过配置各套主机的通信IP和通信ID，可以实现多会场独立同时会议
9.会议单元具备低压指⽰功能和低压关机保护功能
10.工作有效距离：&gt;100m</t>
  </si>
  <si>
    <t>自编629</t>
  </si>
  <si>
    <t>无线会议主席机锂电池</t>
  </si>
  <si>
    <t>1.动态范围：&gt;90dB；
2.发射功率：30mW ；
3.频率响应：40Hz~16KHz；
4.灵敏度：-43±3dB@1KHz；
5.偏频：±45KHz；
6.声压级：&gt;110dB SPL；
7.显示方式：LCD；
8.消耗电流：130mA；
9.供电方式：3.7V(锂电池版)，充满电后使用时间：≥8小时；
10.指向性：心型；
11.拾音模式：电容式；                             
12.带有优先发言建；</t>
  </si>
  <si>
    <t>自编630</t>
  </si>
  <si>
    <t>无线会议代表机机锂电池</t>
  </si>
  <si>
    <t>自编631</t>
  </si>
  <si>
    <t>各类线辅材及安装辅材</t>
  </si>
  <si>
    <t>至少包含完成安装的优级/双声道平行屏蔽专用音频无氧铜电缆、1.6米前后钢网门机柜、各种接插件、PVC管辅材、音箱挂架、手动胡芦等</t>
  </si>
  <si>
    <t>自编632</t>
  </si>
  <si>
    <t>专业音箱</t>
  </si>
  <si>
    <t xml:space="preserve">1.额定阻抗：8Ω
2.灵敏度：≥94dB   
3.声压级：≥117dB(连续）/ 124dB( 峰值）  
4.频率响应：≥70Hz-20KHz  
5.额定功率：≥250W  
6.覆盖⻆度(H×V)：90°x 60°
7.输入方式：2 x NL4 Speakon（1+，1-）
8.低音单元：≥1x10"(50mm音圈)；  
9.高音单元：≥1x34mm压缩驱动器；  
</t>
  </si>
  <si>
    <t>自编633</t>
  </si>
  <si>
    <t>功率放大器</t>
  </si>
  <si>
    <t>1.功率：8Ω立体声功率：≥450W，4Ω立体声功率：≥700W，8Ω桥接功率：≥1400W；   
2.频率响应：≥20Hz-20KHz；                 
3.总谐波失真（正常工作条件，1KHz/8Ω）：≤0.05%，
4.信噪比：≥102dB； 
5.输入阻抗：平衡20KΩ，非平衡10KΩ；
6.阻尼系数：≥300；
7.灵敏度：0.775V/1V/32dB；                                               
8.转换速率：≥10V/us；                                                                      
9.保护功能至少包含软启动、直流、断路、过载、过热保护、失真压限、高频压限、机音量淡入；</t>
  </si>
  <si>
    <t>自编634</t>
  </si>
  <si>
    <t xml:space="preserve">1.采⽤32位⾼性能DSP和AD/DA，24位，48KHz采样纯数字的专业KTV前置效果器
2.具有⻨⻛反馈抑制算法，有4级强度可调
3.具有专业演唱的回⾳效果
4.具有⾳频处理器的功能，可延时调整
5.具备⾳乐的变调功能，随时满⾜不同歌唱者的要求：即时和⾃动的超低⾳加强舞会模式
6.具有⾳箱处理器功能的卡拉OK效果器，每部分功能都独⽴可调
7.采⽤24Bit数据总线和32Bit DSP
8.输⼊选择至少包含模拟⾳频输⼊、光纤、U盘、USB、蓝⽛
9.MUSIC输⼊通道设有7段参量均衡
10.⾳乐的变调功能，随时满⾜不同歌唱者的要求
11.MIC A和MIC B双路⻨克⻛输⼊独⽴15段参量均衡
12.主输出设有5段参量均衡
13.中置输出、后置输出及超低⾳均设有3段参量均衡
14.存储模式≥16种
15.⻨克⻛输出、主输出、中置输出、超低⾳输出、后置输出均设有压限及延时功能
16.内设管理者模式与⽤⼾模式
17.设有全功能菜单，也可通过PC界⾯设置（USB免驱动连接或通过蓝⽛⽆线连接调试）
18.具备U盘录⾳功能
19.输⼊电平：4V(RMS)
20.输出电平：4V(RMS)
21.Music通道增益：MAX:12dB/
22.⻨克⻛灵敏度：64mV(Out:4V)/
23.信噪⽐：＞80dB
24.输⼊电压：220V-50Hz
</t>
  </si>
  <si>
    <t>自编635</t>
  </si>
  <si>
    <t>一拖二无线会议话筒</t>
  </si>
  <si>
    <t>1.具有一拖二鹅颈会议话筒；
2.距离:≥80米；
3.频率范围:≥650-700MHz；.
4.射频产生方式:锁相环频率合成器；
5.射频带宽:≥50MHz；
6.射频频率情度:+/-10ppm；
7.频点数：200个（左右各100个）；
7.使用温度:-10℃到50℃；
8.音频频率响应:60Hz-15KHz；
9.系统信噪比:&gt;90dB(A计权、最大输出时)；
10.系统总谐波失真:&lt;0.8% 1KHz(300mV输出时)；</t>
  </si>
  <si>
    <t>自编636</t>
  </si>
  <si>
    <t>无线麦克风</t>
  </si>
  <si>
    <t>1.具有一拖二手持话筒麦克风；
2.距离:≥80米；
3.频率范围:≥650-700MHz；
4.射频产生方式:锁相环频率合成器；
5.射频带宽:50MHz；
6.射频频率情度:+/-5ppm＜10kHz；
7.频道数：左右各100个频道，左CH001-100/右CH101-200；
8.使用温度:-10℃到50℃；
9.音频频率响应:50Hz-16kHz(电路部分)；
10.系统信噪比:≥98dB(A计权、最大输出时)；
11.系统总谐波失真:＜0.8%1KHz(300mV输出时)</t>
  </si>
  <si>
    <t>自编637</t>
  </si>
  <si>
    <t>1.系统性能：RS232控制接口8路电源时序控制，每路延时1秒、
2.系统控制：简单的开关控制
3.系统接口：设外控接口(5V / 24V)可受  MTC系列主机控制，或被紧急启动
4.屏幕尺寸：≥19英寸，1U标准机箱。铝合金面板
5.供电方式：AC(交流)220V。具有投影专用通道,可设定投影延时关电的时间</t>
  </si>
  <si>
    <t>自编638</t>
  </si>
  <si>
    <t>至少包含完成安装的优级/双声道平行屏蔽专用音频无氧铜电缆、1米前后钢网门机柜、各种接插件、PVC管辅材、音箱挂架</t>
  </si>
  <si>
    <t>自编639</t>
  </si>
  <si>
    <t>线性会议音响</t>
  </si>
  <si>
    <t>1.频率范围：≥120Hz-20KHz；.
2.额定输入功率：≥200W(连续),≥400W(节目信号),≥800W(峰值)；
3.灵 敏 度：≥96dB(1W/1m)；
4.声压级：≥123dB(连续),≥129dB(峰值)；
5.额定阻抗：8Ω；
6.覆盖角度(HxV)：≥90度x30度；
7.低音单元：≥4x4"(25mm音圈)；
8.高音单元：≥1x3"锥形；</t>
  </si>
  <si>
    <t>自编640</t>
  </si>
  <si>
    <t>1.功率：8Ω立体声功率：≥450W，4Ω立体声功率：≥700W，8Ω桥接功率：≥1400W；   
2.频率响应：≥20Hz-20KHz；                
3.总谐波失真（正常工作条件，1KHz/8Ω）：≤0.05%，
4.信噪比：≥102dB； 
5.输入阻抗：平衡20KΩ，非平衡10KΩ；
6.阻尼系数：≥300；
7.灵敏度：≥0.775V/1V/32dB；                                               
8.转换速率：≥10V/us；                                                                      
9.保护功能至少包含软启动、直流、断路、过载、过热保护、失真压限、高频压限、开机音量淡入；</t>
  </si>
  <si>
    <t>自编641</t>
  </si>
  <si>
    <t>1.采用无线数字通讯，多级纠错和加密扰码。防止串频⼲扰和手机电磁⼲扰
2.声音和控制信号都采用无线方式处理，无需繁琐的连线。打开电源即可使用在信号覆_x0001_盖的范围内可以任意移动使用
3.会议模式至少包含先进先出、主席模式和限制发⾔，系统同时发⾔人数1-4⼈可选（主席1-4⼈，代表1-4⼈）
4.采用分级菜单设计，具有会议模式、使用人数、使用通道、单元电量等内容
5.EQ调节功能≥3段，人性化的⾳效设计，内置会议和演讲两种出厂均衡配置模式，并带有两组自定义模式。通过自定义模式调节，可以获得想要的任何⾳质
6.会话单元具有频率自动追踪连接功能，无需繁琐的对频操作
7.具备⼲扰信号自动侦察功能，发现⼲扰信号时会分配能避开⼲扰信号的频率来使用
8.⽀持多套主机独立同时使用，通过配置各套主机的通信IP和通信ID，可以实现多会场独立同时会议
9.会议单元具备低压指⽰功能和低压关机保护功能
10.工作有效距离：&gt;100m</t>
  </si>
  <si>
    <t>自编642</t>
  </si>
  <si>
    <t>1.动态范围：&gt;90dB；
2.发射功率：≥30mW ；
3.频率响应：40Hz~16KHz；
4.灵敏度：-43±3dB@1KHz；
5.偏频：±45KHz；
6.声压级：&gt;110dB SPL；
7.显示方式：LCD；
8.消耗电流：≤130mA；
9.供电方式：3.7V(锂电池版)，充满电后使用时间：≥8小时；
10.指向性：心型；
11.拾音模式：电容式；                             
12.带有优先发言建；</t>
  </si>
  <si>
    <t>自编643</t>
  </si>
  <si>
    <t>1.动态范围： &gt;90dB
2.发射功率：≥30mW 
3.频率响应：40Hz~16KHz
4.灵敏度：-43±3dB@1KHz
5.偏频：±45KHz
6.声压级： &gt;110dB SPL
7.显示方式： LCD
8.消耗电流：≤130mA
9.供电方式： 3.7V(锂电池版)，充满电后使用时间：≥8小时
10.指向性： 心型
11.拾音模式： 电容式</t>
  </si>
  <si>
    <t>自编644</t>
  </si>
  <si>
    <t>1.具有一拖二手持话筒真分集麦克风；
2.使用距离：≥80米；
3.频率范围：≥650-700MHz；
4.射频产生方式：锁相环频率合成器；
5.射频带宽：≥50MHz；
6.射频频率精度：+/-5ppm&lt;10kHz
7.频道数：左右各100个频道，左CH001-100/右CH101-200；
8.使用温度：-10℃到50℃；
9.音频频率响应：50Hz-16KHz(电路部分)；
10.系统信噪比：≥65dB(A计权、最大输出时)；
11.系统总谐波失真：＜0.8%1KHz(300mV输出时)；</t>
  </si>
  <si>
    <t>自编645</t>
  </si>
  <si>
    <t>1.具有一拖二领夹麦克风话筒；
2.使用距离:≥80米；
3.频率范围:≥650-700MHz；
4.射频产生方式:锁相环频率合成器；
5.射频带宽:50MHz；
6.射频频率精度:+/-10ppm；
7.频点数:200个(左右各100个)；
8.使用温度:摄氏零下10度到摄氏50度；
9.音频频率响应:60Hz-15KHz；
10.系统信噪比：&gt;98dB(A计权、最大输出时)；
11.系统总谐波失真：&lt;0.8%1KHz(300mV输出时；</t>
  </si>
  <si>
    <t>自编646</t>
  </si>
  <si>
    <t>音频数字处理器</t>
  </si>
  <si>
    <t>1.模拟输入通道：≥8
2.模拟输出通道：≥8
3.处理器:ADI SHARC 21489@450 MHz SIMD；
4.DSP处理能力:400 MIPS，1.6 GFLOPS;
5.采样率:48 kHz;
6.THD+N:&lt;-92dB @17dBu
7.输入动态范围：≥110dB
8.输出动态范围：≥110dB
9.4路GIPO，1路RS232，1路RS485/
10.内置USB声卡，支持音乐播放、录制和软视频会议（如：ZOOM，腾讯会议，钉钉会议等）;
11.总线式AEC，尾长时间：512ms，收敛率：60dB/S, 回声消除幅度：60dB；
11.独立通道的AFC（反馈抑制），采用陷波式算法，传声增益提升幅度：10dB;噪声抑制（ANS），信噪比提升18dB
12.8段英式参量均衡，提供5种滤波器选择：
13.提供终端用户订制操作界面，支持≥30台设备同一个界面管理；
14.具有中央控制功能，可对系统中的电源、信号切换、环境控制、音频等整体控制。</t>
  </si>
  <si>
    <t>自编647</t>
  </si>
  <si>
    <t>1.系统性能：RS232控制接口8路电源时序控制，每路延时1秒、
2.系统控制：简单的开关控
3.系统接口：设外控接口(5V / 24V)可受  MTC系列主机控制，或被紧急启动
4.屏幕尺寸：≥19英寸，1U标准机箱。铝合金面板
5.供电方式：AC(交流)220V。具有投影专用通道,可设定投影延时关电的时间</t>
  </si>
  <si>
    <t>自编648</t>
  </si>
  <si>
    <t>AI音频反馈处理器</t>
  </si>
  <si>
    <t>1.具备AI核心音频优化系统功能
2.内置AI算法芯片
3.可对外接麦克风拾取的音频进行优化
4.可降噪并消除混响，动态啸叫抑制与全双工学回声消除
5.接口至少包含USB-C*1，NETWORK*1，卡龙口*3</t>
  </si>
  <si>
    <t>自编649</t>
  </si>
  <si>
    <t>至少包含完成安装的优级/双声道平行屏蔽专用音频无氧铜电缆、1米2前后钢网门机柜、各种接插件、PVC管辅材、音箱挂架</t>
  </si>
  <si>
    <t>自编650</t>
  </si>
  <si>
    <t>移动扩声</t>
  </si>
  <si>
    <t>1.峰值功率：240W
2.喇叭尺寸：10寸低音、5寸中音、80磁号角高音
3.话筒：U段调频金属充电调频话筒*2
4.箱体：木质箱体 充 电：DC20V3A适配器
5.尺寸： ≥330*350*600mm 。
6.功能至少包含萝卜K歌海量歌曲，OTG数字直播，监听消原音伴唱、蓝牙、语音、USB、蓝牙复位音频输入输出、话筒优先、外接12V话筒无线充电
7.配有遥控器≥1个、充电话筒≥1个、电池适配器≥1个</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</si>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</sst>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_);[Red]\(0\)"/>
  </numFmts>
  <fonts count="26">
    <font>
      <sz val="11"/>
      <color theme="1"/>
      <name val="宋体"/>
      <charset val="134"/>
      <scheme val="minor"/>
    </font>
    <font>
      <b/>
      <sz val="20"/>
      <name val="宋体"/>
      <charset val="134"/>
      <scheme val="minor"/>
    </font>
    <font>
      <sz val="14"/>
      <name val="宋体"/>
      <charset val="134"/>
      <scheme val="minor"/>
    </font>
    <font>
      <sz val="14"/>
      <name val="宋体"/>
      <charset val="0"/>
      <scheme val="minor"/>
    </font>
    <font>
      <b/>
      <sz val="14"/>
      <name val="宋体"/>
      <charset val="0"/>
      <scheme val="minor"/>
    </font>
    <font>
      <b/>
      <sz val="1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alignment vertical="center"/>
    </xf>
  </cellStyleXfs>
  <cellXfs count="35">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left" vertical="center"/>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xf>
    <xf numFmtId="176" fontId="2" fillId="2"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2" fillId="2" borderId="1" xfId="0" applyFont="1" applyFill="1" applyBorder="1" applyAlignment="1" applyProtection="1">
      <alignment horizontal="left" vertical="center" wrapText="1"/>
      <protection locked="0"/>
    </xf>
    <xf numFmtId="0" fontId="3"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2" fillId="2" borderId="1" xfId="49" applyFont="1" applyFill="1" applyBorder="1" applyAlignment="1">
      <alignment horizontal="left" vertical="center" wrapText="1" shrinkToFit="1"/>
    </xf>
    <xf numFmtId="0" fontId="2" fillId="0" borderId="1" xfId="49" applyFont="1" applyFill="1" applyBorder="1" applyAlignment="1">
      <alignment horizontal="center" vertical="center" wrapText="1"/>
    </xf>
    <xf numFmtId="176" fontId="2" fillId="2" borderId="1" xfId="0" applyNumberFormat="1" applyFont="1" applyFill="1" applyBorder="1" applyAlignment="1">
      <alignment horizontal="left" vertical="center" wrapText="1"/>
    </xf>
    <xf numFmtId="0" fontId="2" fillId="0" borderId="1" xfId="49" applyNumberFormat="1" applyFont="1" applyFill="1" applyBorder="1" applyAlignment="1">
      <alignment horizontal="left" vertical="center" wrapText="1"/>
    </xf>
    <xf numFmtId="0" fontId="2" fillId="0" borderId="1" xfId="49" applyFont="1" applyFill="1" applyBorder="1" applyAlignment="1">
      <alignment horizontal="left" vertical="center" wrapText="1" shrinkToFit="1"/>
    </xf>
    <xf numFmtId="176" fontId="2" fillId="0" borderId="1" xfId="0" applyNumberFormat="1" applyFont="1" applyFill="1" applyBorder="1" applyAlignment="1">
      <alignment horizontal="left" vertical="center" wrapText="1"/>
    </xf>
    <xf numFmtId="0" fontId="2" fillId="0" borderId="1" xfId="49" applyFont="1" applyFill="1" applyBorder="1" applyAlignment="1">
      <alignment horizontal="center" vertical="center" wrapText="1" shrinkToFit="1"/>
    </xf>
    <xf numFmtId="0" fontId="2" fillId="0" borderId="1" xfId="49"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left" vertical="center" wrapText="1"/>
    </xf>
    <xf numFmtId="0" fontId="4" fillId="0" borderId="1" xfId="0" applyFont="1" applyFill="1" applyBorder="1" applyAlignment="1">
      <alignment horizontal="center" vertical="top" wrapText="1"/>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top" wrapText="1"/>
    </xf>
    <xf numFmtId="176" fontId="5" fillId="2"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15875</xdr:colOff>
      <xdr:row>6</xdr:row>
      <xdr:rowOff>0</xdr:rowOff>
    </xdr:from>
    <xdr:to>
      <xdr:col>8</xdr:col>
      <xdr:colOff>568960</xdr:colOff>
      <xdr:row>6</xdr:row>
      <xdr:rowOff>483235</xdr:rowOff>
    </xdr:to>
    <xdr:pic>
      <xdr:nvPicPr>
        <xdr:cNvPr id="2" name="image1502"/>
        <xdr:cNvPicPr>
          <a:picLocks noChangeAspect="1"/>
        </xdr:cNvPicPr>
      </xdr:nvPicPr>
      <xdr:blipFill>
        <a:blip r:embed="rId1"/>
        <a:stretch>
          <a:fillRect/>
        </a:stretch>
      </xdr:blipFill>
      <xdr:spPr>
        <a:xfrm>
          <a:off x="10350500" y="4930775"/>
          <a:ext cx="553085" cy="483235"/>
        </a:xfrm>
        <a:prstGeom prst="rect">
          <a:avLst/>
        </a:prstGeom>
        <a:noFill/>
        <a:ln w="9525">
          <a:noFill/>
        </a:ln>
      </xdr:spPr>
    </xdr:pic>
    <xdr:clientData/>
  </xdr:twoCellAnchor>
  <xdr:twoCellAnchor editAs="oneCell">
    <xdr:from>
      <xdr:col>8</xdr:col>
      <xdr:colOff>15875</xdr:colOff>
      <xdr:row>6</xdr:row>
      <xdr:rowOff>0</xdr:rowOff>
    </xdr:from>
    <xdr:to>
      <xdr:col>8</xdr:col>
      <xdr:colOff>568960</xdr:colOff>
      <xdr:row>6</xdr:row>
      <xdr:rowOff>480695</xdr:rowOff>
    </xdr:to>
    <xdr:pic>
      <xdr:nvPicPr>
        <xdr:cNvPr id="3" name="image1503"/>
        <xdr:cNvPicPr>
          <a:picLocks noChangeAspect="1"/>
        </xdr:cNvPicPr>
      </xdr:nvPicPr>
      <xdr:blipFill>
        <a:blip r:embed="rId1"/>
        <a:stretch>
          <a:fillRect/>
        </a:stretch>
      </xdr:blipFill>
      <xdr:spPr>
        <a:xfrm>
          <a:off x="10350500" y="4930775"/>
          <a:ext cx="553085" cy="480695"/>
        </a:xfrm>
        <a:prstGeom prst="rect">
          <a:avLst/>
        </a:prstGeom>
        <a:noFill/>
        <a:ln w="9525">
          <a:noFill/>
        </a:ln>
      </xdr:spPr>
    </xdr:pic>
    <xdr:clientData/>
  </xdr:twoCellAnchor>
  <xdr:twoCellAnchor editAs="oneCell">
    <xdr:from>
      <xdr:col>8</xdr:col>
      <xdr:colOff>233045</xdr:colOff>
      <xdr:row>5</xdr:row>
      <xdr:rowOff>67945</xdr:rowOff>
    </xdr:from>
    <xdr:to>
      <xdr:col>8</xdr:col>
      <xdr:colOff>786130</xdr:colOff>
      <xdr:row>5</xdr:row>
      <xdr:rowOff>436245</xdr:rowOff>
    </xdr:to>
    <xdr:pic>
      <xdr:nvPicPr>
        <xdr:cNvPr id="4" name="image1505"/>
        <xdr:cNvPicPr>
          <a:picLocks noChangeAspect="1"/>
        </xdr:cNvPicPr>
      </xdr:nvPicPr>
      <xdr:blipFill>
        <a:blip r:embed="rId2"/>
        <a:stretch>
          <a:fillRect/>
        </a:stretch>
      </xdr:blipFill>
      <xdr:spPr>
        <a:xfrm>
          <a:off x="10567670" y="4046220"/>
          <a:ext cx="553085" cy="368300"/>
        </a:xfrm>
        <a:prstGeom prst="rect">
          <a:avLst/>
        </a:prstGeom>
        <a:noFill/>
        <a:ln w="9525">
          <a:noFill/>
        </a:ln>
      </xdr:spPr>
    </xdr:pic>
    <xdr:clientData/>
  </xdr:twoCellAnchor>
  <xdr:twoCellAnchor editAs="oneCell">
    <xdr:from>
      <xdr:col>8</xdr:col>
      <xdr:colOff>361950</xdr:colOff>
      <xdr:row>4</xdr:row>
      <xdr:rowOff>171450</xdr:rowOff>
    </xdr:from>
    <xdr:to>
      <xdr:col>8</xdr:col>
      <xdr:colOff>1014095</xdr:colOff>
      <xdr:row>4</xdr:row>
      <xdr:rowOff>468630</xdr:rowOff>
    </xdr:to>
    <xdr:pic>
      <xdr:nvPicPr>
        <xdr:cNvPr id="5" name="image1506"/>
        <xdr:cNvPicPr>
          <a:picLocks noChangeAspect="1"/>
        </xdr:cNvPicPr>
      </xdr:nvPicPr>
      <xdr:blipFill>
        <a:blip r:embed="rId3"/>
        <a:stretch>
          <a:fillRect/>
        </a:stretch>
      </xdr:blipFill>
      <xdr:spPr>
        <a:xfrm>
          <a:off x="10696575" y="2244725"/>
          <a:ext cx="652145" cy="297180"/>
        </a:xfrm>
        <a:prstGeom prst="rect">
          <a:avLst/>
        </a:prstGeom>
        <a:noFill/>
        <a:ln w="9525">
          <a:noFill/>
        </a:ln>
      </xdr:spPr>
    </xdr:pic>
    <xdr:clientData/>
  </xdr:twoCellAnchor>
  <xdr:twoCellAnchor editAs="oneCell">
    <xdr:from>
      <xdr:col>8</xdr:col>
      <xdr:colOff>15875</xdr:colOff>
      <xdr:row>6</xdr:row>
      <xdr:rowOff>0</xdr:rowOff>
    </xdr:from>
    <xdr:to>
      <xdr:col>8</xdr:col>
      <xdr:colOff>568960</xdr:colOff>
      <xdr:row>6</xdr:row>
      <xdr:rowOff>494665</xdr:rowOff>
    </xdr:to>
    <xdr:pic>
      <xdr:nvPicPr>
        <xdr:cNvPr id="6" name="image1507"/>
        <xdr:cNvPicPr>
          <a:picLocks noChangeAspect="1"/>
        </xdr:cNvPicPr>
      </xdr:nvPicPr>
      <xdr:blipFill>
        <a:blip r:embed="rId4"/>
        <a:stretch>
          <a:fillRect/>
        </a:stretch>
      </xdr:blipFill>
      <xdr:spPr>
        <a:xfrm>
          <a:off x="10350500" y="4930775"/>
          <a:ext cx="553085" cy="494665"/>
        </a:xfrm>
        <a:prstGeom prst="rect">
          <a:avLst/>
        </a:prstGeom>
        <a:noFill/>
        <a:ln w="9525">
          <a:noFill/>
        </a:ln>
      </xdr:spPr>
    </xdr:pic>
    <xdr:clientData/>
  </xdr:twoCellAnchor>
  <xdr:twoCellAnchor editAs="oneCell">
    <xdr:from>
      <xdr:col>8</xdr:col>
      <xdr:colOff>15875</xdr:colOff>
      <xdr:row>6</xdr:row>
      <xdr:rowOff>0</xdr:rowOff>
    </xdr:from>
    <xdr:to>
      <xdr:col>8</xdr:col>
      <xdr:colOff>568960</xdr:colOff>
      <xdr:row>6</xdr:row>
      <xdr:rowOff>466090</xdr:rowOff>
    </xdr:to>
    <xdr:pic>
      <xdr:nvPicPr>
        <xdr:cNvPr id="7" name="image1508"/>
        <xdr:cNvPicPr>
          <a:picLocks noChangeAspect="1"/>
        </xdr:cNvPicPr>
      </xdr:nvPicPr>
      <xdr:blipFill>
        <a:blip r:embed="rId5"/>
        <a:stretch>
          <a:fillRect/>
        </a:stretch>
      </xdr:blipFill>
      <xdr:spPr>
        <a:xfrm>
          <a:off x="10350500" y="4930775"/>
          <a:ext cx="553085" cy="466090"/>
        </a:xfrm>
        <a:prstGeom prst="rect">
          <a:avLst/>
        </a:prstGeom>
        <a:noFill/>
        <a:ln w="9525">
          <a:noFill/>
        </a:ln>
      </xdr:spPr>
    </xdr:pic>
    <xdr:clientData/>
  </xdr:twoCellAnchor>
  <xdr:twoCellAnchor editAs="oneCell">
    <xdr:from>
      <xdr:col>8</xdr:col>
      <xdr:colOff>15875</xdr:colOff>
      <xdr:row>6</xdr:row>
      <xdr:rowOff>0</xdr:rowOff>
    </xdr:from>
    <xdr:to>
      <xdr:col>8</xdr:col>
      <xdr:colOff>568960</xdr:colOff>
      <xdr:row>6</xdr:row>
      <xdr:rowOff>463550</xdr:rowOff>
    </xdr:to>
    <xdr:pic>
      <xdr:nvPicPr>
        <xdr:cNvPr id="8" name="image1509"/>
        <xdr:cNvPicPr>
          <a:picLocks noChangeAspect="1"/>
        </xdr:cNvPicPr>
      </xdr:nvPicPr>
      <xdr:blipFill>
        <a:blip r:embed="rId6"/>
        <a:stretch>
          <a:fillRect/>
        </a:stretch>
      </xdr:blipFill>
      <xdr:spPr>
        <a:xfrm>
          <a:off x="10350500" y="4930775"/>
          <a:ext cx="553085" cy="463550"/>
        </a:xfrm>
        <a:prstGeom prst="rect">
          <a:avLst/>
        </a:prstGeom>
        <a:noFill/>
        <a:ln w="9525">
          <a:noFill/>
        </a:ln>
      </xdr:spPr>
    </xdr:pic>
    <xdr:clientData/>
  </xdr:twoCellAnchor>
  <xdr:twoCellAnchor editAs="oneCell">
    <xdr:from>
      <xdr:col>8</xdr:col>
      <xdr:colOff>32385</xdr:colOff>
      <xdr:row>6</xdr:row>
      <xdr:rowOff>0</xdr:rowOff>
    </xdr:from>
    <xdr:to>
      <xdr:col>8</xdr:col>
      <xdr:colOff>552450</xdr:colOff>
      <xdr:row>6</xdr:row>
      <xdr:rowOff>500380</xdr:rowOff>
    </xdr:to>
    <xdr:pic>
      <xdr:nvPicPr>
        <xdr:cNvPr id="9" name="image1510"/>
        <xdr:cNvPicPr>
          <a:picLocks noChangeAspect="1"/>
        </xdr:cNvPicPr>
      </xdr:nvPicPr>
      <xdr:blipFill>
        <a:blip r:embed="rId7"/>
        <a:stretch>
          <a:fillRect/>
        </a:stretch>
      </xdr:blipFill>
      <xdr:spPr>
        <a:xfrm>
          <a:off x="10367010" y="4930775"/>
          <a:ext cx="520065" cy="500380"/>
        </a:xfrm>
        <a:prstGeom prst="rect">
          <a:avLst/>
        </a:prstGeom>
        <a:noFill/>
        <a:ln w="9525">
          <a:noFill/>
        </a:ln>
      </xdr:spPr>
    </xdr:pic>
    <xdr:clientData/>
  </xdr:twoCellAnchor>
  <xdr:twoCellAnchor editAs="oneCell">
    <xdr:from>
      <xdr:col>8</xdr:col>
      <xdr:colOff>34925</xdr:colOff>
      <xdr:row>6</xdr:row>
      <xdr:rowOff>0</xdr:rowOff>
    </xdr:from>
    <xdr:to>
      <xdr:col>8</xdr:col>
      <xdr:colOff>551815</xdr:colOff>
      <xdr:row>6</xdr:row>
      <xdr:rowOff>494665</xdr:rowOff>
    </xdr:to>
    <xdr:pic>
      <xdr:nvPicPr>
        <xdr:cNvPr id="10" name="image1511"/>
        <xdr:cNvPicPr>
          <a:picLocks noChangeAspect="1"/>
        </xdr:cNvPicPr>
      </xdr:nvPicPr>
      <xdr:blipFill>
        <a:blip r:embed="rId8"/>
        <a:stretch>
          <a:fillRect/>
        </a:stretch>
      </xdr:blipFill>
      <xdr:spPr>
        <a:xfrm>
          <a:off x="10369550" y="4930775"/>
          <a:ext cx="516890" cy="494665"/>
        </a:xfrm>
        <a:prstGeom prst="rect">
          <a:avLst/>
        </a:prstGeom>
        <a:noFill/>
        <a:ln w="9525">
          <a:noFill/>
        </a:ln>
      </xdr:spPr>
    </xdr:pic>
    <xdr:clientData/>
  </xdr:twoCellAnchor>
  <xdr:twoCellAnchor editAs="oneCell">
    <xdr:from>
      <xdr:col>8</xdr:col>
      <xdr:colOff>15875</xdr:colOff>
      <xdr:row>6</xdr:row>
      <xdr:rowOff>0</xdr:rowOff>
    </xdr:from>
    <xdr:to>
      <xdr:col>8</xdr:col>
      <xdr:colOff>568960</xdr:colOff>
      <xdr:row>6</xdr:row>
      <xdr:rowOff>411480</xdr:rowOff>
    </xdr:to>
    <xdr:pic>
      <xdr:nvPicPr>
        <xdr:cNvPr id="11" name="image1512"/>
        <xdr:cNvPicPr>
          <a:picLocks noChangeAspect="1"/>
        </xdr:cNvPicPr>
      </xdr:nvPicPr>
      <xdr:blipFill>
        <a:blip r:embed="rId9"/>
        <a:stretch>
          <a:fillRect/>
        </a:stretch>
      </xdr:blipFill>
      <xdr:spPr>
        <a:xfrm>
          <a:off x="10350500" y="4930775"/>
          <a:ext cx="553085" cy="411480"/>
        </a:xfrm>
        <a:prstGeom prst="rect">
          <a:avLst/>
        </a:prstGeom>
        <a:noFill/>
        <a:ln w="9525">
          <a:noFill/>
        </a:ln>
      </xdr:spPr>
    </xdr:pic>
    <xdr:clientData/>
  </xdr:twoCellAnchor>
  <xdr:twoCellAnchor editAs="oneCell">
    <xdr:from>
      <xdr:col>8</xdr:col>
      <xdr:colOff>50165</xdr:colOff>
      <xdr:row>6</xdr:row>
      <xdr:rowOff>0</xdr:rowOff>
    </xdr:from>
    <xdr:to>
      <xdr:col>8</xdr:col>
      <xdr:colOff>535940</xdr:colOff>
      <xdr:row>6</xdr:row>
      <xdr:rowOff>497840</xdr:rowOff>
    </xdr:to>
    <xdr:pic>
      <xdr:nvPicPr>
        <xdr:cNvPr id="12" name="image1513"/>
        <xdr:cNvPicPr>
          <a:picLocks noChangeAspect="1"/>
        </xdr:cNvPicPr>
      </xdr:nvPicPr>
      <xdr:blipFill>
        <a:blip r:embed="rId10"/>
        <a:stretch>
          <a:fillRect/>
        </a:stretch>
      </xdr:blipFill>
      <xdr:spPr>
        <a:xfrm>
          <a:off x="10384790" y="4930775"/>
          <a:ext cx="485775" cy="497840"/>
        </a:xfrm>
        <a:prstGeom prst="rect">
          <a:avLst/>
        </a:prstGeom>
        <a:noFill/>
        <a:ln w="9525">
          <a:noFill/>
        </a:ln>
      </xdr:spPr>
    </xdr:pic>
    <xdr:clientData/>
  </xdr:twoCellAnchor>
  <xdr:twoCellAnchor editAs="oneCell">
    <xdr:from>
      <xdr:col>8</xdr:col>
      <xdr:colOff>15875</xdr:colOff>
      <xdr:row>6</xdr:row>
      <xdr:rowOff>0</xdr:rowOff>
    </xdr:from>
    <xdr:to>
      <xdr:col>8</xdr:col>
      <xdr:colOff>568960</xdr:colOff>
      <xdr:row>6</xdr:row>
      <xdr:rowOff>408305</xdr:rowOff>
    </xdr:to>
    <xdr:pic>
      <xdr:nvPicPr>
        <xdr:cNvPr id="13" name="image1514"/>
        <xdr:cNvPicPr>
          <a:picLocks noChangeAspect="1"/>
        </xdr:cNvPicPr>
      </xdr:nvPicPr>
      <xdr:blipFill>
        <a:blip r:embed="rId11"/>
        <a:stretch>
          <a:fillRect/>
        </a:stretch>
      </xdr:blipFill>
      <xdr:spPr>
        <a:xfrm>
          <a:off x="10350500" y="4930775"/>
          <a:ext cx="553085" cy="408305"/>
        </a:xfrm>
        <a:prstGeom prst="rect">
          <a:avLst/>
        </a:prstGeom>
        <a:noFill/>
        <a:ln w="9525">
          <a:noFill/>
        </a:ln>
      </xdr:spPr>
    </xdr:pic>
    <xdr:clientData/>
  </xdr:twoCellAnchor>
  <xdr:twoCellAnchor editAs="oneCell">
    <xdr:from>
      <xdr:col>8</xdr:col>
      <xdr:colOff>15875</xdr:colOff>
      <xdr:row>6</xdr:row>
      <xdr:rowOff>0</xdr:rowOff>
    </xdr:from>
    <xdr:to>
      <xdr:col>8</xdr:col>
      <xdr:colOff>568960</xdr:colOff>
      <xdr:row>6</xdr:row>
      <xdr:rowOff>396875</xdr:rowOff>
    </xdr:to>
    <xdr:pic>
      <xdr:nvPicPr>
        <xdr:cNvPr id="14" name="image1515"/>
        <xdr:cNvPicPr>
          <a:picLocks noChangeAspect="1"/>
        </xdr:cNvPicPr>
      </xdr:nvPicPr>
      <xdr:blipFill>
        <a:blip r:embed="rId12"/>
        <a:stretch>
          <a:fillRect/>
        </a:stretch>
      </xdr:blipFill>
      <xdr:spPr>
        <a:xfrm>
          <a:off x="10350500" y="4930775"/>
          <a:ext cx="553085" cy="396875"/>
        </a:xfrm>
        <a:prstGeom prst="rect">
          <a:avLst/>
        </a:prstGeom>
        <a:noFill/>
        <a:ln w="9525">
          <a:noFill/>
        </a:ln>
      </xdr:spPr>
    </xdr:pic>
    <xdr:clientData/>
  </xdr:twoCellAnchor>
  <xdr:twoCellAnchor editAs="oneCell">
    <xdr:from>
      <xdr:col>8</xdr:col>
      <xdr:colOff>15875</xdr:colOff>
      <xdr:row>6</xdr:row>
      <xdr:rowOff>0</xdr:rowOff>
    </xdr:from>
    <xdr:to>
      <xdr:col>8</xdr:col>
      <xdr:colOff>568960</xdr:colOff>
      <xdr:row>6</xdr:row>
      <xdr:rowOff>379730</xdr:rowOff>
    </xdr:to>
    <xdr:pic>
      <xdr:nvPicPr>
        <xdr:cNvPr id="15" name="image1516"/>
        <xdr:cNvPicPr>
          <a:picLocks noChangeAspect="1"/>
        </xdr:cNvPicPr>
      </xdr:nvPicPr>
      <xdr:blipFill>
        <a:blip r:embed="rId13"/>
        <a:stretch>
          <a:fillRect/>
        </a:stretch>
      </xdr:blipFill>
      <xdr:spPr>
        <a:xfrm>
          <a:off x="10350500" y="4930775"/>
          <a:ext cx="553085" cy="379730"/>
        </a:xfrm>
        <a:prstGeom prst="rect">
          <a:avLst/>
        </a:prstGeom>
        <a:noFill/>
        <a:ln w="9525">
          <a:noFill/>
        </a:ln>
      </xdr:spPr>
    </xdr:pic>
    <xdr:clientData/>
  </xdr:twoCellAnchor>
  <xdr:twoCellAnchor editAs="oneCell">
    <xdr:from>
      <xdr:col>8</xdr:col>
      <xdr:colOff>93980</xdr:colOff>
      <xdr:row>6</xdr:row>
      <xdr:rowOff>0</xdr:rowOff>
    </xdr:from>
    <xdr:to>
      <xdr:col>8</xdr:col>
      <xdr:colOff>492125</xdr:colOff>
      <xdr:row>6</xdr:row>
      <xdr:rowOff>497840</xdr:rowOff>
    </xdr:to>
    <xdr:pic>
      <xdr:nvPicPr>
        <xdr:cNvPr id="16" name="image1517"/>
        <xdr:cNvPicPr>
          <a:picLocks noChangeAspect="1"/>
        </xdr:cNvPicPr>
      </xdr:nvPicPr>
      <xdr:blipFill>
        <a:blip r:embed="rId14"/>
        <a:stretch>
          <a:fillRect/>
        </a:stretch>
      </xdr:blipFill>
      <xdr:spPr>
        <a:xfrm>
          <a:off x="10428605" y="4930775"/>
          <a:ext cx="398145" cy="497840"/>
        </a:xfrm>
        <a:prstGeom prst="rect">
          <a:avLst/>
        </a:prstGeom>
        <a:noFill/>
        <a:ln w="9525">
          <a:noFill/>
        </a:ln>
      </xdr:spPr>
    </xdr:pic>
    <xdr:clientData/>
  </xdr:twoCellAnchor>
  <xdr:twoCellAnchor editAs="oneCell">
    <xdr:from>
      <xdr:col>8</xdr:col>
      <xdr:colOff>15875</xdr:colOff>
      <xdr:row>6</xdr:row>
      <xdr:rowOff>0</xdr:rowOff>
    </xdr:from>
    <xdr:to>
      <xdr:col>8</xdr:col>
      <xdr:colOff>568960</xdr:colOff>
      <xdr:row>6</xdr:row>
      <xdr:rowOff>250190</xdr:rowOff>
    </xdr:to>
    <xdr:pic>
      <xdr:nvPicPr>
        <xdr:cNvPr id="17" name="image1518"/>
        <xdr:cNvPicPr>
          <a:picLocks noChangeAspect="1"/>
        </xdr:cNvPicPr>
      </xdr:nvPicPr>
      <xdr:blipFill>
        <a:blip r:embed="rId15"/>
        <a:stretch>
          <a:fillRect/>
        </a:stretch>
      </xdr:blipFill>
      <xdr:spPr>
        <a:xfrm>
          <a:off x="10350500" y="4930775"/>
          <a:ext cx="553085" cy="250190"/>
        </a:xfrm>
        <a:prstGeom prst="rect">
          <a:avLst/>
        </a:prstGeom>
        <a:noFill/>
        <a:ln w="9525">
          <a:noFill/>
        </a:ln>
      </xdr:spPr>
    </xdr:pic>
    <xdr:clientData/>
  </xdr:twoCellAnchor>
  <xdr:twoCellAnchor editAs="oneCell">
    <xdr:from>
      <xdr:col>8</xdr:col>
      <xdr:colOff>266065</xdr:colOff>
      <xdr:row>7</xdr:row>
      <xdr:rowOff>171450</xdr:rowOff>
    </xdr:from>
    <xdr:to>
      <xdr:col>8</xdr:col>
      <xdr:colOff>819150</xdr:colOff>
      <xdr:row>7</xdr:row>
      <xdr:rowOff>677545</xdr:rowOff>
    </xdr:to>
    <xdr:pic>
      <xdr:nvPicPr>
        <xdr:cNvPr id="18" name="image1519"/>
        <xdr:cNvPicPr>
          <a:picLocks noChangeAspect="1"/>
        </xdr:cNvPicPr>
      </xdr:nvPicPr>
      <xdr:blipFill>
        <a:blip r:embed="rId16"/>
        <a:stretch>
          <a:fillRect/>
        </a:stretch>
      </xdr:blipFill>
      <xdr:spPr>
        <a:xfrm>
          <a:off x="10600690" y="6054725"/>
          <a:ext cx="553085" cy="506095"/>
        </a:xfrm>
        <a:prstGeom prst="rect">
          <a:avLst/>
        </a:prstGeom>
        <a:noFill/>
        <a:ln w="9525">
          <a:noFill/>
        </a:ln>
      </xdr:spPr>
    </xdr:pic>
    <xdr:clientData/>
  </xdr:twoCellAnchor>
  <xdr:twoCellAnchor editAs="oneCell">
    <xdr:from>
      <xdr:col>8</xdr:col>
      <xdr:colOff>15240</xdr:colOff>
      <xdr:row>10</xdr:row>
      <xdr:rowOff>0</xdr:rowOff>
    </xdr:from>
    <xdr:to>
      <xdr:col>8</xdr:col>
      <xdr:colOff>567690</xdr:colOff>
      <xdr:row>11</xdr:row>
      <xdr:rowOff>25400</xdr:rowOff>
    </xdr:to>
    <xdr:pic>
      <xdr:nvPicPr>
        <xdr:cNvPr id="19" name="image1520"/>
        <xdr:cNvPicPr>
          <a:picLocks noChangeAspect="1"/>
        </xdr:cNvPicPr>
      </xdr:nvPicPr>
      <xdr:blipFill>
        <a:blip r:embed="rId17"/>
        <a:stretch>
          <a:fillRect/>
        </a:stretch>
      </xdr:blipFill>
      <xdr:spPr>
        <a:xfrm>
          <a:off x="10349865" y="10407650"/>
          <a:ext cx="552450" cy="263525"/>
        </a:xfrm>
        <a:prstGeom prst="rect">
          <a:avLst/>
        </a:prstGeom>
        <a:noFill/>
        <a:ln w="9525">
          <a:noFill/>
        </a:ln>
      </xdr:spPr>
    </xdr:pic>
    <xdr:clientData/>
  </xdr:twoCellAnchor>
  <xdr:twoCellAnchor editAs="oneCell">
    <xdr:from>
      <xdr:col>8</xdr:col>
      <xdr:colOff>33655</xdr:colOff>
      <xdr:row>6</xdr:row>
      <xdr:rowOff>14605</xdr:rowOff>
    </xdr:from>
    <xdr:to>
      <xdr:col>8</xdr:col>
      <xdr:colOff>551180</xdr:colOff>
      <xdr:row>6</xdr:row>
      <xdr:rowOff>514985</xdr:rowOff>
    </xdr:to>
    <xdr:pic>
      <xdr:nvPicPr>
        <xdr:cNvPr id="20" name="image1521"/>
        <xdr:cNvPicPr>
          <a:picLocks noChangeAspect="1"/>
        </xdr:cNvPicPr>
      </xdr:nvPicPr>
      <xdr:blipFill>
        <a:blip r:embed="rId18"/>
        <a:stretch>
          <a:fillRect/>
        </a:stretch>
      </xdr:blipFill>
      <xdr:spPr>
        <a:xfrm>
          <a:off x="10368280" y="4945380"/>
          <a:ext cx="517525" cy="500380"/>
        </a:xfrm>
        <a:prstGeom prst="rect">
          <a:avLst/>
        </a:prstGeom>
        <a:noFill/>
        <a:ln w="9525">
          <a:noFill/>
        </a:ln>
      </xdr:spPr>
    </xdr:pic>
    <xdr:clientData/>
  </xdr:twoCellAnchor>
  <xdr:twoCellAnchor editAs="oneCell">
    <xdr:from>
      <xdr:col>8</xdr:col>
      <xdr:colOff>38100</xdr:colOff>
      <xdr:row>8</xdr:row>
      <xdr:rowOff>14605</xdr:rowOff>
    </xdr:from>
    <xdr:to>
      <xdr:col>8</xdr:col>
      <xdr:colOff>546735</xdr:colOff>
      <xdr:row>8</xdr:row>
      <xdr:rowOff>514350</xdr:rowOff>
    </xdr:to>
    <xdr:pic>
      <xdr:nvPicPr>
        <xdr:cNvPr id="21" name="image1522"/>
        <xdr:cNvPicPr>
          <a:picLocks noChangeAspect="1"/>
        </xdr:cNvPicPr>
      </xdr:nvPicPr>
      <xdr:blipFill>
        <a:blip r:embed="rId19"/>
        <a:stretch>
          <a:fillRect/>
        </a:stretch>
      </xdr:blipFill>
      <xdr:spPr>
        <a:xfrm>
          <a:off x="10372725" y="8279130"/>
          <a:ext cx="508635" cy="499745"/>
        </a:xfrm>
        <a:prstGeom prst="rect">
          <a:avLst/>
        </a:prstGeom>
        <a:noFill/>
        <a:ln w="9525">
          <a:noFill/>
        </a:ln>
      </xdr:spPr>
    </xdr:pic>
    <xdr:clientData/>
  </xdr:twoCellAnchor>
  <xdr:twoCellAnchor editAs="oneCell">
    <xdr:from>
      <xdr:col>8</xdr:col>
      <xdr:colOff>123825</xdr:colOff>
      <xdr:row>10</xdr:row>
      <xdr:rowOff>0</xdr:rowOff>
    </xdr:from>
    <xdr:to>
      <xdr:col>8</xdr:col>
      <xdr:colOff>461010</xdr:colOff>
      <xdr:row>11</xdr:row>
      <xdr:rowOff>19050</xdr:rowOff>
    </xdr:to>
    <xdr:pic>
      <xdr:nvPicPr>
        <xdr:cNvPr id="22" name="image1523"/>
        <xdr:cNvPicPr>
          <a:picLocks noChangeAspect="1"/>
        </xdr:cNvPicPr>
      </xdr:nvPicPr>
      <xdr:blipFill>
        <a:blip r:embed="rId20"/>
        <a:stretch>
          <a:fillRect/>
        </a:stretch>
      </xdr:blipFill>
      <xdr:spPr>
        <a:xfrm>
          <a:off x="10458450" y="10407650"/>
          <a:ext cx="337185" cy="257175"/>
        </a:xfrm>
        <a:prstGeom prst="rect">
          <a:avLst/>
        </a:prstGeom>
        <a:noFill/>
        <a:ln w="9525">
          <a:noFill/>
        </a:ln>
      </xdr:spPr>
    </xdr:pic>
    <xdr:clientData/>
  </xdr:twoCellAnchor>
  <xdr:twoCellAnchor editAs="oneCell">
    <xdr:from>
      <xdr:col>8</xdr:col>
      <xdr:colOff>69850</xdr:colOff>
      <xdr:row>9</xdr:row>
      <xdr:rowOff>14605</xdr:rowOff>
    </xdr:from>
    <xdr:to>
      <xdr:col>8</xdr:col>
      <xdr:colOff>513715</xdr:colOff>
      <xdr:row>9</xdr:row>
      <xdr:rowOff>507365</xdr:rowOff>
    </xdr:to>
    <xdr:pic>
      <xdr:nvPicPr>
        <xdr:cNvPr id="23" name="image1524"/>
        <xdr:cNvPicPr>
          <a:picLocks noChangeAspect="1"/>
        </xdr:cNvPicPr>
      </xdr:nvPicPr>
      <xdr:blipFill>
        <a:blip r:embed="rId21"/>
        <a:stretch>
          <a:fillRect/>
        </a:stretch>
      </xdr:blipFill>
      <xdr:spPr>
        <a:xfrm>
          <a:off x="10404475" y="9469755"/>
          <a:ext cx="443865" cy="492760"/>
        </a:xfrm>
        <a:prstGeom prst="rect">
          <a:avLst/>
        </a:prstGeom>
        <a:noFill/>
        <a:ln w="9525">
          <a:noFill/>
        </a:ln>
      </xdr:spPr>
    </xdr:pic>
    <xdr:clientData/>
  </xdr:twoCellAnchor>
  <xdr:twoCellAnchor editAs="oneCell">
    <xdr:from>
      <xdr:col>8</xdr:col>
      <xdr:colOff>393065</xdr:colOff>
      <xdr:row>6</xdr:row>
      <xdr:rowOff>171450</xdr:rowOff>
    </xdr:from>
    <xdr:to>
      <xdr:col>8</xdr:col>
      <xdr:colOff>760730</xdr:colOff>
      <xdr:row>6</xdr:row>
      <xdr:rowOff>666115</xdr:rowOff>
    </xdr:to>
    <xdr:pic>
      <xdr:nvPicPr>
        <xdr:cNvPr id="24" name="image1526"/>
        <xdr:cNvPicPr>
          <a:picLocks noChangeAspect="1"/>
        </xdr:cNvPicPr>
      </xdr:nvPicPr>
      <xdr:blipFill>
        <a:blip r:embed="rId22"/>
        <a:stretch>
          <a:fillRect/>
        </a:stretch>
      </xdr:blipFill>
      <xdr:spPr>
        <a:xfrm>
          <a:off x="10727690" y="5102225"/>
          <a:ext cx="367665" cy="494665"/>
        </a:xfrm>
        <a:prstGeom prst="rect">
          <a:avLst/>
        </a:prstGeom>
        <a:noFill/>
        <a:ln w="9525">
          <a:noFill/>
        </a:ln>
      </xdr:spPr>
    </xdr:pic>
    <xdr:clientData/>
  </xdr:twoCellAnchor>
  <xdr:twoCellAnchor editAs="oneCell">
    <xdr:from>
      <xdr:col>8</xdr:col>
      <xdr:colOff>68580</xdr:colOff>
      <xdr:row>10</xdr:row>
      <xdr:rowOff>57150</xdr:rowOff>
    </xdr:from>
    <xdr:to>
      <xdr:col>8</xdr:col>
      <xdr:colOff>514985</xdr:colOff>
      <xdr:row>11</xdr:row>
      <xdr:rowOff>212725</xdr:rowOff>
    </xdr:to>
    <xdr:pic>
      <xdr:nvPicPr>
        <xdr:cNvPr id="25" name="image1527"/>
        <xdr:cNvPicPr>
          <a:picLocks noChangeAspect="1"/>
        </xdr:cNvPicPr>
      </xdr:nvPicPr>
      <xdr:blipFill>
        <a:blip r:embed="rId23"/>
        <a:stretch>
          <a:fillRect/>
        </a:stretch>
      </xdr:blipFill>
      <xdr:spPr>
        <a:xfrm>
          <a:off x="10403205" y="10464800"/>
          <a:ext cx="446405" cy="393700"/>
        </a:xfrm>
        <a:prstGeom prst="rect">
          <a:avLst/>
        </a:prstGeom>
        <a:noFill/>
        <a:ln w="9525">
          <a:noFill/>
        </a:ln>
      </xdr:spPr>
    </xdr:pic>
    <xdr:clientData/>
  </xdr:twoCellAnchor>
  <xdr:twoCellAnchor editAs="oneCell">
    <xdr:from>
      <xdr:col>8</xdr:col>
      <xdr:colOff>200660</xdr:colOff>
      <xdr:row>11</xdr:row>
      <xdr:rowOff>124460</xdr:rowOff>
    </xdr:from>
    <xdr:to>
      <xdr:col>8</xdr:col>
      <xdr:colOff>591820</xdr:colOff>
      <xdr:row>11</xdr:row>
      <xdr:rowOff>548640</xdr:rowOff>
    </xdr:to>
    <xdr:pic>
      <xdr:nvPicPr>
        <xdr:cNvPr id="26" name="image1528"/>
        <xdr:cNvPicPr>
          <a:picLocks noChangeAspect="1"/>
        </xdr:cNvPicPr>
      </xdr:nvPicPr>
      <xdr:blipFill>
        <a:blip r:embed="rId24"/>
        <a:stretch>
          <a:fillRect/>
        </a:stretch>
      </xdr:blipFill>
      <xdr:spPr>
        <a:xfrm>
          <a:off x="10535285" y="10770235"/>
          <a:ext cx="391160" cy="424180"/>
        </a:xfrm>
        <a:prstGeom prst="rect">
          <a:avLst/>
        </a:prstGeom>
        <a:noFill/>
        <a:ln w="9525">
          <a:noFill/>
        </a:ln>
      </xdr:spPr>
    </xdr:pic>
    <xdr:clientData/>
  </xdr:twoCellAnchor>
  <xdr:twoCellAnchor editAs="oneCell">
    <xdr:from>
      <xdr:col>8</xdr:col>
      <xdr:colOff>15240</xdr:colOff>
      <xdr:row>19</xdr:row>
      <xdr:rowOff>34290</xdr:rowOff>
    </xdr:from>
    <xdr:to>
      <xdr:col>8</xdr:col>
      <xdr:colOff>567690</xdr:colOff>
      <xdr:row>19</xdr:row>
      <xdr:rowOff>453390</xdr:rowOff>
    </xdr:to>
    <xdr:pic>
      <xdr:nvPicPr>
        <xdr:cNvPr id="27" name="image1529"/>
        <xdr:cNvPicPr>
          <a:picLocks noChangeAspect="1"/>
        </xdr:cNvPicPr>
      </xdr:nvPicPr>
      <xdr:blipFill>
        <a:blip r:embed="rId25"/>
        <a:stretch>
          <a:fillRect/>
        </a:stretch>
      </xdr:blipFill>
      <xdr:spPr>
        <a:xfrm>
          <a:off x="10349865" y="22824440"/>
          <a:ext cx="552450" cy="419100"/>
        </a:xfrm>
        <a:prstGeom prst="rect">
          <a:avLst/>
        </a:prstGeom>
        <a:noFill/>
        <a:ln w="9525">
          <a:noFill/>
        </a:ln>
      </xdr:spPr>
    </xdr:pic>
    <xdr:clientData/>
  </xdr:twoCellAnchor>
  <xdr:twoCellAnchor editAs="oneCell">
    <xdr:from>
      <xdr:col>8</xdr:col>
      <xdr:colOff>222250</xdr:colOff>
      <xdr:row>16</xdr:row>
      <xdr:rowOff>171450</xdr:rowOff>
    </xdr:from>
    <xdr:to>
      <xdr:col>8</xdr:col>
      <xdr:colOff>707390</xdr:colOff>
      <xdr:row>16</xdr:row>
      <xdr:rowOff>566420</xdr:rowOff>
    </xdr:to>
    <xdr:pic>
      <xdr:nvPicPr>
        <xdr:cNvPr id="28" name="image1530"/>
        <xdr:cNvPicPr>
          <a:picLocks noChangeAspect="1"/>
        </xdr:cNvPicPr>
      </xdr:nvPicPr>
      <xdr:blipFill>
        <a:blip r:embed="rId26"/>
        <a:stretch>
          <a:fillRect/>
        </a:stretch>
      </xdr:blipFill>
      <xdr:spPr>
        <a:xfrm>
          <a:off x="10556875" y="14150975"/>
          <a:ext cx="485140" cy="394970"/>
        </a:xfrm>
        <a:prstGeom prst="rect">
          <a:avLst/>
        </a:prstGeom>
        <a:noFill/>
        <a:ln w="9525">
          <a:noFill/>
        </a:ln>
      </xdr:spPr>
    </xdr:pic>
    <xdr:clientData/>
  </xdr:twoCellAnchor>
  <xdr:twoCellAnchor editAs="oneCell">
    <xdr:from>
      <xdr:col>8</xdr:col>
      <xdr:colOff>187325</xdr:colOff>
      <xdr:row>17</xdr:row>
      <xdr:rowOff>171450</xdr:rowOff>
    </xdr:from>
    <xdr:to>
      <xdr:col>8</xdr:col>
      <xdr:colOff>689610</xdr:colOff>
      <xdr:row>17</xdr:row>
      <xdr:rowOff>575945</xdr:rowOff>
    </xdr:to>
    <xdr:pic>
      <xdr:nvPicPr>
        <xdr:cNvPr id="29" name="image1531"/>
        <xdr:cNvPicPr>
          <a:picLocks noChangeAspect="1"/>
        </xdr:cNvPicPr>
      </xdr:nvPicPr>
      <xdr:blipFill>
        <a:blip r:embed="rId27"/>
        <a:stretch>
          <a:fillRect/>
        </a:stretch>
      </xdr:blipFill>
      <xdr:spPr>
        <a:xfrm>
          <a:off x="10521950" y="17722850"/>
          <a:ext cx="502285" cy="404495"/>
        </a:xfrm>
        <a:prstGeom prst="rect">
          <a:avLst/>
        </a:prstGeom>
        <a:noFill/>
        <a:ln w="9525">
          <a:noFill/>
        </a:ln>
      </xdr:spPr>
    </xdr:pic>
    <xdr:clientData/>
  </xdr:twoCellAnchor>
  <xdr:twoCellAnchor editAs="oneCell">
    <xdr:from>
      <xdr:col>8</xdr:col>
      <xdr:colOff>97155</xdr:colOff>
      <xdr:row>14</xdr:row>
      <xdr:rowOff>37465</xdr:rowOff>
    </xdr:from>
    <xdr:to>
      <xdr:col>8</xdr:col>
      <xdr:colOff>485775</xdr:colOff>
      <xdr:row>14</xdr:row>
      <xdr:rowOff>469900</xdr:rowOff>
    </xdr:to>
    <xdr:pic>
      <xdr:nvPicPr>
        <xdr:cNvPr id="30" name="image1532"/>
        <xdr:cNvPicPr>
          <a:picLocks noChangeAspect="1"/>
        </xdr:cNvPicPr>
      </xdr:nvPicPr>
      <xdr:blipFill>
        <a:blip r:embed="rId28"/>
        <a:stretch>
          <a:fillRect/>
        </a:stretch>
      </xdr:blipFill>
      <xdr:spPr>
        <a:xfrm>
          <a:off x="10431780" y="12826365"/>
          <a:ext cx="388620" cy="432435"/>
        </a:xfrm>
        <a:prstGeom prst="rect">
          <a:avLst/>
        </a:prstGeom>
        <a:noFill/>
        <a:ln w="9525">
          <a:noFill/>
        </a:ln>
      </xdr:spPr>
    </xdr:pic>
    <xdr:clientData/>
  </xdr:twoCellAnchor>
  <xdr:twoCellAnchor editAs="oneCell">
    <xdr:from>
      <xdr:col>8</xdr:col>
      <xdr:colOff>101600</xdr:colOff>
      <xdr:row>11</xdr:row>
      <xdr:rowOff>171450</xdr:rowOff>
    </xdr:from>
    <xdr:to>
      <xdr:col>8</xdr:col>
      <xdr:colOff>481330</xdr:colOff>
      <xdr:row>11</xdr:row>
      <xdr:rowOff>607060</xdr:rowOff>
    </xdr:to>
    <xdr:pic>
      <xdr:nvPicPr>
        <xdr:cNvPr id="31" name="image1533"/>
        <xdr:cNvPicPr>
          <a:picLocks noChangeAspect="1"/>
        </xdr:cNvPicPr>
      </xdr:nvPicPr>
      <xdr:blipFill>
        <a:blip r:embed="rId29"/>
        <a:stretch>
          <a:fillRect/>
        </a:stretch>
      </xdr:blipFill>
      <xdr:spPr>
        <a:xfrm>
          <a:off x="10436225" y="10817225"/>
          <a:ext cx="379730" cy="435610"/>
        </a:xfrm>
        <a:prstGeom prst="rect">
          <a:avLst/>
        </a:prstGeom>
        <a:noFill/>
        <a:ln w="9525">
          <a:noFill/>
        </a:ln>
      </xdr:spPr>
    </xdr:pic>
    <xdr:clientData/>
  </xdr:twoCellAnchor>
  <xdr:twoCellAnchor editAs="oneCell">
    <xdr:from>
      <xdr:col>8</xdr:col>
      <xdr:colOff>77470</xdr:colOff>
      <xdr:row>18</xdr:row>
      <xdr:rowOff>19685</xdr:rowOff>
    </xdr:from>
    <xdr:to>
      <xdr:col>8</xdr:col>
      <xdr:colOff>504825</xdr:colOff>
      <xdr:row>18</xdr:row>
      <xdr:rowOff>389255</xdr:rowOff>
    </xdr:to>
    <xdr:pic>
      <xdr:nvPicPr>
        <xdr:cNvPr id="32" name="image1534"/>
        <xdr:cNvPicPr>
          <a:picLocks noChangeAspect="1"/>
        </xdr:cNvPicPr>
      </xdr:nvPicPr>
      <xdr:blipFill>
        <a:blip r:embed="rId30"/>
        <a:stretch>
          <a:fillRect/>
        </a:stretch>
      </xdr:blipFill>
      <xdr:spPr>
        <a:xfrm>
          <a:off x="10412095" y="21619210"/>
          <a:ext cx="427355" cy="369570"/>
        </a:xfrm>
        <a:prstGeom prst="rect">
          <a:avLst/>
        </a:prstGeom>
        <a:noFill/>
        <a:ln w="9525">
          <a:noFill/>
        </a:ln>
      </xdr:spPr>
    </xdr:pic>
    <xdr:clientData/>
  </xdr:twoCellAnchor>
  <xdr:twoCellAnchor editAs="oneCell">
    <xdr:from>
      <xdr:col>8</xdr:col>
      <xdr:colOff>162560</xdr:colOff>
      <xdr:row>12</xdr:row>
      <xdr:rowOff>171450</xdr:rowOff>
    </xdr:from>
    <xdr:to>
      <xdr:col>8</xdr:col>
      <xdr:colOff>536575</xdr:colOff>
      <xdr:row>12</xdr:row>
      <xdr:rowOff>598170</xdr:rowOff>
    </xdr:to>
    <xdr:pic>
      <xdr:nvPicPr>
        <xdr:cNvPr id="33" name="image1535"/>
        <xdr:cNvPicPr>
          <a:picLocks noChangeAspect="1"/>
        </xdr:cNvPicPr>
      </xdr:nvPicPr>
      <xdr:blipFill>
        <a:blip r:embed="rId31"/>
        <a:stretch>
          <a:fillRect/>
        </a:stretch>
      </xdr:blipFill>
      <xdr:spPr>
        <a:xfrm>
          <a:off x="10497185" y="11769725"/>
          <a:ext cx="374015" cy="426720"/>
        </a:xfrm>
        <a:prstGeom prst="rect">
          <a:avLst/>
        </a:prstGeom>
        <a:noFill/>
        <a:ln w="9525">
          <a:noFill/>
        </a:ln>
      </xdr:spPr>
    </xdr:pic>
    <xdr:clientData/>
  </xdr:twoCellAnchor>
  <xdr:twoCellAnchor editAs="oneCell">
    <xdr:from>
      <xdr:col>8</xdr:col>
      <xdr:colOff>387350</xdr:colOff>
      <xdr:row>15</xdr:row>
      <xdr:rowOff>104140</xdr:rowOff>
    </xdr:from>
    <xdr:to>
      <xdr:col>8</xdr:col>
      <xdr:colOff>782955</xdr:colOff>
      <xdr:row>16</xdr:row>
      <xdr:rowOff>24130</xdr:rowOff>
    </xdr:to>
    <xdr:pic>
      <xdr:nvPicPr>
        <xdr:cNvPr id="34" name="image1536"/>
        <xdr:cNvPicPr>
          <a:picLocks noChangeAspect="1"/>
        </xdr:cNvPicPr>
      </xdr:nvPicPr>
      <xdr:blipFill>
        <a:blip r:embed="rId32"/>
        <a:stretch>
          <a:fillRect/>
        </a:stretch>
      </xdr:blipFill>
      <xdr:spPr>
        <a:xfrm>
          <a:off x="10721975" y="13607415"/>
          <a:ext cx="395605" cy="396240"/>
        </a:xfrm>
        <a:prstGeom prst="rect">
          <a:avLst/>
        </a:prstGeom>
        <a:noFill/>
        <a:ln w="9525">
          <a:noFill/>
        </a:ln>
      </xdr:spPr>
    </xdr:pic>
    <xdr:clientData/>
  </xdr:twoCellAnchor>
  <xdr:twoCellAnchor editAs="oneCell">
    <xdr:from>
      <xdr:col>8</xdr:col>
      <xdr:colOff>80645</xdr:colOff>
      <xdr:row>14</xdr:row>
      <xdr:rowOff>0</xdr:rowOff>
    </xdr:from>
    <xdr:to>
      <xdr:col>8</xdr:col>
      <xdr:colOff>504825</xdr:colOff>
      <xdr:row>14</xdr:row>
      <xdr:rowOff>283845</xdr:rowOff>
    </xdr:to>
    <xdr:pic>
      <xdr:nvPicPr>
        <xdr:cNvPr id="35" name="image1538"/>
        <xdr:cNvPicPr>
          <a:picLocks noChangeAspect="1"/>
        </xdr:cNvPicPr>
      </xdr:nvPicPr>
      <xdr:blipFill>
        <a:blip r:embed="rId33"/>
        <a:stretch>
          <a:fillRect/>
        </a:stretch>
      </xdr:blipFill>
      <xdr:spPr>
        <a:xfrm>
          <a:off x="10415270" y="12788900"/>
          <a:ext cx="424180" cy="283845"/>
        </a:xfrm>
        <a:prstGeom prst="rect">
          <a:avLst/>
        </a:prstGeom>
        <a:noFill/>
        <a:ln w="9525">
          <a:noFill/>
        </a:ln>
      </xdr:spPr>
    </xdr:pic>
    <xdr:clientData/>
  </xdr:twoCellAnchor>
  <xdr:twoCellAnchor editAs="oneCell">
    <xdr:from>
      <xdr:col>8</xdr:col>
      <xdr:colOff>163195</xdr:colOff>
      <xdr:row>14</xdr:row>
      <xdr:rowOff>0</xdr:rowOff>
    </xdr:from>
    <xdr:to>
      <xdr:col>8</xdr:col>
      <xdr:colOff>420370</xdr:colOff>
      <xdr:row>14</xdr:row>
      <xdr:rowOff>410845</xdr:rowOff>
    </xdr:to>
    <xdr:pic>
      <xdr:nvPicPr>
        <xdr:cNvPr id="36" name="image1539"/>
        <xdr:cNvPicPr>
          <a:picLocks noChangeAspect="1"/>
        </xdr:cNvPicPr>
      </xdr:nvPicPr>
      <xdr:blipFill>
        <a:blip r:embed="rId34"/>
        <a:stretch>
          <a:fillRect/>
        </a:stretch>
      </xdr:blipFill>
      <xdr:spPr>
        <a:xfrm>
          <a:off x="10497820" y="12788900"/>
          <a:ext cx="257175" cy="41084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7"/>
  <sheetViews>
    <sheetView tabSelected="1" topLeftCell="A75" workbookViewId="0">
      <selection activeCell="I23" sqref="I23:I76"/>
    </sheetView>
  </sheetViews>
  <sheetFormatPr defaultColWidth="9" defaultRowHeight="13.5"/>
  <cols>
    <col min="2" max="2" width="11.625" customWidth="1"/>
    <col min="3" max="3" width="16.375" customWidth="1"/>
    <col min="4" max="4" width="37.625" customWidth="1"/>
    <col min="6" max="6" width="7.375" customWidth="1"/>
    <col min="7" max="7" width="21.625" customWidth="1"/>
    <col min="8" max="8" width="23" customWidth="1"/>
    <col min="9" max="9" width="34.75" customWidth="1"/>
  </cols>
  <sheetData>
    <row r="1" ht="35" customHeight="1" spans="1:9">
      <c r="A1" s="1" t="s">
        <v>0</v>
      </c>
      <c r="B1" s="1"/>
      <c r="C1" s="2"/>
      <c r="D1" s="2"/>
      <c r="E1" s="2"/>
      <c r="F1" s="2"/>
      <c r="G1" s="2"/>
      <c r="H1" s="2"/>
      <c r="I1" s="2"/>
    </row>
    <row r="2" ht="35" customHeight="1" spans="1:9">
      <c r="A2" s="3" t="s">
        <v>1</v>
      </c>
      <c r="B2" s="3"/>
      <c r="C2" s="3"/>
      <c r="D2" s="3"/>
      <c r="E2" s="3"/>
      <c r="F2" s="3"/>
      <c r="G2" s="3"/>
      <c r="H2" s="3"/>
      <c r="I2" s="3"/>
    </row>
    <row r="3" ht="37" customHeight="1" spans="1:9">
      <c r="A3" s="4" t="s">
        <v>2</v>
      </c>
      <c r="B3" s="4" t="s">
        <v>3</v>
      </c>
      <c r="C3" s="4" t="s">
        <v>4</v>
      </c>
      <c r="D3" s="5" t="s">
        <v>5</v>
      </c>
      <c r="E3" s="4" t="s">
        <v>6</v>
      </c>
      <c r="F3" s="4" t="s">
        <v>7</v>
      </c>
      <c r="G3" s="6" t="s">
        <v>8</v>
      </c>
      <c r="H3" s="6" t="s">
        <v>9</v>
      </c>
      <c r="I3" s="4" t="s">
        <v>10</v>
      </c>
    </row>
    <row r="4" ht="56.25" spans="1:9">
      <c r="A4" s="7">
        <v>1</v>
      </c>
      <c r="B4" s="8" t="s">
        <v>11</v>
      </c>
      <c r="C4" s="8" t="s">
        <v>12</v>
      </c>
      <c r="D4" s="9" t="s">
        <v>13</v>
      </c>
      <c r="E4" s="7" t="s">
        <v>14</v>
      </c>
      <c r="F4" s="7">
        <v>5</v>
      </c>
      <c r="G4" s="10">
        <v>202</v>
      </c>
      <c r="H4" s="10">
        <f t="shared" ref="H4:H67" si="0">G4*F4</f>
        <v>1010</v>
      </c>
      <c r="I4" s="11"/>
    </row>
    <row r="5" ht="150" spans="1:9">
      <c r="A5" s="7">
        <v>2</v>
      </c>
      <c r="B5" s="8" t="s">
        <v>15</v>
      </c>
      <c r="C5" s="8" t="s">
        <v>16</v>
      </c>
      <c r="D5" s="12" t="s">
        <v>17</v>
      </c>
      <c r="E5" s="7" t="s">
        <v>14</v>
      </c>
      <c r="F5" s="7">
        <v>5</v>
      </c>
      <c r="G5" s="10">
        <v>384</v>
      </c>
      <c r="H5" s="10">
        <f t="shared" si="0"/>
        <v>1920</v>
      </c>
      <c r="I5" s="11"/>
    </row>
    <row r="6" ht="75" spans="1:9">
      <c r="A6" s="7">
        <v>3</v>
      </c>
      <c r="B6" s="8" t="s">
        <v>18</v>
      </c>
      <c r="C6" s="8" t="s">
        <v>19</v>
      </c>
      <c r="D6" s="9" t="s">
        <v>20</v>
      </c>
      <c r="E6" s="7" t="s">
        <v>14</v>
      </c>
      <c r="F6" s="7">
        <v>10</v>
      </c>
      <c r="G6" s="10">
        <v>419</v>
      </c>
      <c r="H6" s="10">
        <f t="shared" si="0"/>
        <v>4190</v>
      </c>
      <c r="I6" s="11"/>
    </row>
    <row r="7" ht="75" spans="1:9">
      <c r="A7" s="7">
        <v>4</v>
      </c>
      <c r="B7" s="8" t="s">
        <v>21</v>
      </c>
      <c r="C7" s="8" t="s">
        <v>22</v>
      </c>
      <c r="D7" s="9" t="s">
        <v>23</v>
      </c>
      <c r="E7" s="7" t="s">
        <v>14</v>
      </c>
      <c r="F7" s="7">
        <v>13</v>
      </c>
      <c r="G7" s="10">
        <v>3809</v>
      </c>
      <c r="H7" s="10">
        <f t="shared" si="0"/>
        <v>49517</v>
      </c>
      <c r="I7" s="11"/>
    </row>
    <row r="8" ht="187.5" spans="1:9">
      <c r="A8" s="7">
        <v>5</v>
      </c>
      <c r="B8" s="8" t="s">
        <v>24</v>
      </c>
      <c r="C8" s="8" t="s">
        <v>25</v>
      </c>
      <c r="D8" s="9" t="s">
        <v>26</v>
      </c>
      <c r="E8" s="7" t="s">
        <v>14</v>
      </c>
      <c r="F8" s="7">
        <v>20</v>
      </c>
      <c r="G8" s="10">
        <v>166</v>
      </c>
      <c r="H8" s="10">
        <f t="shared" si="0"/>
        <v>3320</v>
      </c>
      <c r="I8" s="11"/>
    </row>
    <row r="9" ht="93.75" spans="1:9">
      <c r="A9" s="7">
        <v>6</v>
      </c>
      <c r="B9" s="8" t="s">
        <v>27</v>
      </c>
      <c r="C9" s="8" t="s">
        <v>28</v>
      </c>
      <c r="D9" s="9" t="s">
        <v>29</v>
      </c>
      <c r="E9" s="7" t="s">
        <v>14</v>
      </c>
      <c r="F9" s="7">
        <v>12</v>
      </c>
      <c r="G9" s="10">
        <v>209</v>
      </c>
      <c r="H9" s="10">
        <f t="shared" si="0"/>
        <v>2508</v>
      </c>
      <c r="I9" s="11"/>
    </row>
    <row r="10" ht="75" spans="1:9">
      <c r="A10" s="7">
        <v>7</v>
      </c>
      <c r="B10" s="8" t="s">
        <v>30</v>
      </c>
      <c r="C10" s="8" t="s">
        <v>31</v>
      </c>
      <c r="D10" s="9" t="s">
        <v>32</v>
      </c>
      <c r="E10" s="7" t="s">
        <v>14</v>
      </c>
      <c r="F10" s="7">
        <v>20</v>
      </c>
      <c r="G10" s="10">
        <v>263</v>
      </c>
      <c r="H10" s="10">
        <f t="shared" si="0"/>
        <v>5260</v>
      </c>
      <c r="I10" s="11"/>
    </row>
    <row r="11" ht="18.75" spans="1:9">
      <c r="A11" s="7">
        <v>8</v>
      </c>
      <c r="B11" s="8" t="s">
        <v>33</v>
      </c>
      <c r="C11" s="8" t="s">
        <v>34</v>
      </c>
      <c r="D11" s="9" t="s">
        <v>35</v>
      </c>
      <c r="E11" s="7" t="s">
        <v>14</v>
      </c>
      <c r="F11" s="7">
        <v>5</v>
      </c>
      <c r="G11" s="10">
        <v>178</v>
      </c>
      <c r="H11" s="10">
        <f t="shared" si="0"/>
        <v>890</v>
      </c>
      <c r="I11" s="11"/>
    </row>
    <row r="12" ht="75" spans="1:9">
      <c r="A12" s="7">
        <v>9</v>
      </c>
      <c r="B12" s="8" t="s">
        <v>36</v>
      </c>
      <c r="C12" s="8" t="s">
        <v>37</v>
      </c>
      <c r="D12" s="9" t="s">
        <v>38</v>
      </c>
      <c r="E12" s="7" t="s">
        <v>14</v>
      </c>
      <c r="F12" s="7">
        <v>13</v>
      </c>
      <c r="G12" s="10">
        <v>530</v>
      </c>
      <c r="H12" s="10">
        <f t="shared" si="0"/>
        <v>6890</v>
      </c>
      <c r="I12" s="11"/>
    </row>
    <row r="13" ht="56.25" spans="1:9">
      <c r="A13" s="7">
        <v>10</v>
      </c>
      <c r="B13" s="8" t="s">
        <v>39</v>
      </c>
      <c r="C13" s="8" t="s">
        <v>40</v>
      </c>
      <c r="D13" s="9" t="s">
        <v>41</v>
      </c>
      <c r="E13" s="7" t="s">
        <v>14</v>
      </c>
      <c r="F13" s="7">
        <v>6</v>
      </c>
      <c r="G13" s="10">
        <v>409</v>
      </c>
      <c r="H13" s="10">
        <f t="shared" si="0"/>
        <v>2454</v>
      </c>
      <c r="I13" s="11"/>
    </row>
    <row r="14" ht="37.5" spans="1:9">
      <c r="A14" s="7">
        <v>11</v>
      </c>
      <c r="B14" s="8" t="s">
        <v>42</v>
      </c>
      <c r="C14" s="8" t="s">
        <v>43</v>
      </c>
      <c r="D14" s="9" t="s">
        <v>44</v>
      </c>
      <c r="E14" s="7" t="s">
        <v>14</v>
      </c>
      <c r="F14" s="13">
        <v>6</v>
      </c>
      <c r="G14" s="10">
        <v>311</v>
      </c>
      <c r="H14" s="10">
        <f t="shared" si="0"/>
        <v>1866</v>
      </c>
      <c r="I14" s="11"/>
    </row>
    <row r="15" ht="56.25" spans="1:9">
      <c r="A15" s="7">
        <v>12</v>
      </c>
      <c r="B15" s="8" t="s">
        <v>45</v>
      </c>
      <c r="C15" s="8" t="s">
        <v>46</v>
      </c>
      <c r="D15" s="12" t="s">
        <v>47</v>
      </c>
      <c r="E15" s="7" t="s">
        <v>14</v>
      </c>
      <c r="F15" s="7">
        <v>4</v>
      </c>
      <c r="G15" s="10">
        <v>367</v>
      </c>
      <c r="H15" s="10">
        <f t="shared" si="0"/>
        <v>1468</v>
      </c>
      <c r="I15" s="11"/>
    </row>
    <row r="16" ht="37.5" spans="1:9">
      <c r="A16" s="7">
        <v>13</v>
      </c>
      <c r="B16" s="8" t="s">
        <v>48</v>
      </c>
      <c r="C16" s="8" t="s">
        <v>49</v>
      </c>
      <c r="D16" s="9" t="s">
        <v>50</v>
      </c>
      <c r="E16" s="7" t="s">
        <v>14</v>
      </c>
      <c r="F16" s="7">
        <v>4</v>
      </c>
      <c r="G16" s="14">
        <v>690</v>
      </c>
      <c r="H16" s="10">
        <f t="shared" si="0"/>
        <v>2760</v>
      </c>
      <c r="I16" s="11"/>
    </row>
    <row r="17" ht="281.25" spans="1:9">
      <c r="A17" s="7">
        <v>14</v>
      </c>
      <c r="B17" s="8" t="s">
        <v>51</v>
      </c>
      <c r="C17" s="8" t="s">
        <v>52</v>
      </c>
      <c r="D17" s="9" t="s">
        <v>53</v>
      </c>
      <c r="E17" s="7" t="s">
        <v>14</v>
      </c>
      <c r="F17" s="7">
        <v>5</v>
      </c>
      <c r="G17" s="14">
        <v>3707</v>
      </c>
      <c r="H17" s="10">
        <f t="shared" si="0"/>
        <v>18535</v>
      </c>
      <c r="I17" s="11"/>
    </row>
    <row r="18" ht="318.75" spans="1:9">
      <c r="A18" s="7">
        <v>15</v>
      </c>
      <c r="B18" s="8" t="s">
        <v>54</v>
      </c>
      <c r="C18" s="8" t="s">
        <v>55</v>
      </c>
      <c r="D18" s="9" t="s">
        <v>56</v>
      </c>
      <c r="E18" s="7" t="s">
        <v>14</v>
      </c>
      <c r="F18" s="7">
        <v>2</v>
      </c>
      <c r="G18" s="14">
        <v>867</v>
      </c>
      <c r="H18" s="10">
        <f t="shared" si="0"/>
        <v>1734</v>
      </c>
      <c r="I18" s="11"/>
    </row>
    <row r="19" ht="93.75" spans="1:9">
      <c r="A19" s="7">
        <v>16</v>
      </c>
      <c r="B19" s="8" t="s">
        <v>57</v>
      </c>
      <c r="C19" s="8" t="s">
        <v>58</v>
      </c>
      <c r="D19" s="12" t="s">
        <v>59</v>
      </c>
      <c r="E19" s="7" t="s">
        <v>14</v>
      </c>
      <c r="F19" s="7">
        <v>1</v>
      </c>
      <c r="G19" s="14">
        <v>867</v>
      </c>
      <c r="H19" s="10">
        <f t="shared" si="0"/>
        <v>867</v>
      </c>
      <c r="I19" s="11"/>
    </row>
    <row r="20" ht="150" spans="1:9">
      <c r="A20" s="7">
        <v>17</v>
      </c>
      <c r="B20" s="8" t="s">
        <v>60</v>
      </c>
      <c r="C20" s="8" t="s">
        <v>61</v>
      </c>
      <c r="D20" s="9" t="s">
        <v>62</v>
      </c>
      <c r="E20" s="7" t="s">
        <v>14</v>
      </c>
      <c r="F20" s="7">
        <v>3</v>
      </c>
      <c r="G20" s="14">
        <v>407</v>
      </c>
      <c r="H20" s="10">
        <f t="shared" si="0"/>
        <v>1221</v>
      </c>
      <c r="I20" s="11"/>
    </row>
    <row r="21" ht="131.25" spans="1:9">
      <c r="A21" s="7">
        <v>18</v>
      </c>
      <c r="B21" s="8" t="s">
        <v>63</v>
      </c>
      <c r="C21" s="8" t="s">
        <v>64</v>
      </c>
      <c r="D21" s="9" t="s">
        <v>65</v>
      </c>
      <c r="E21" s="7" t="s">
        <v>14</v>
      </c>
      <c r="F21" s="5">
        <v>10</v>
      </c>
      <c r="G21" s="15">
        <v>3017</v>
      </c>
      <c r="H21" s="10">
        <f t="shared" si="0"/>
        <v>30170</v>
      </c>
      <c r="I21" s="8" t="s">
        <v>66</v>
      </c>
    </row>
    <row r="22" ht="131.25" spans="1:9">
      <c r="A22" s="7">
        <v>19</v>
      </c>
      <c r="B22" s="8" t="s">
        <v>67</v>
      </c>
      <c r="C22" s="8" t="s">
        <v>64</v>
      </c>
      <c r="D22" s="9" t="s">
        <v>68</v>
      </c>
      <c r="E22" s="7" t="s">
        <v>14</v>
      </c>
      <c r="F22" s="5">
        <v>9</v>
      </c>
      <c r="G22" s="15">
        <v>1957</v>
      </c>
      <c r="H22" s="10">
        <f t="shared" si="0"/>
        <v>17613</v>
      </c>
      <c r="I22" s="8" t="s">
        <v>66</v>
      </c>
    </row>
    <row r="23" ht="37.5" spans="1:9">
      <c r="A23" s="7">
        <v>20</v>
      </c>
      <c r="B23" s="8" t="s">
        <v>69</v>
      </c>
      <c r="C23" s="8" t="s">
        <v>70</v>
      </c>
      <c r="D23" s="9" t="s">
        <v>71</v>
      </c>
      <c r="E23" s="7" t="s">
        <v>14</v>
      </c>
      <c r="F23" s="5">
        <v>20</v>
      </c>
      <c r="G23" s="15">
        <v>1307</v>
      </c>
      <c r="H23" s="10">
        <f t="shared" si="0"/>
        <v>26140</v>
      </c>
      <c r="I23" s="8"/>
    </row>
    <row r="24" ht="93.75" spans="1:9">
      <c r="A24" s="7">
        <v>21</v>
      </c>
      <c r="B24" s="8" t="s">
        <v>72</v>
      </c>
      <c r="C24" s="8" t="s">
        <v>73</v>
      </c>
      <c r="D24" s="9" t="s">
        <v>74</v>
      </c>
      <c r="E24" s="7" t="s">
        <v>14</v>
      </c>
      <c r="F24" s="5">
        <v>20</v>
      </c>
      <c r="G24" s="15">
        <v>1877</v>
      </c>
      <c r="H24" s="10">
        <f t="shared" si="0"/>
        <v>37540</v>
      </c>
      <c r="I24" s="8"/>
    </row>
    <row r="25" ht="18.75" spans="1:9">
      <c r="A25" s="7">
        <v>22</v>
      </c>
      <c r="B25" s="8" t="s">
        <v>75</v>
      </c>
      <c r="C25" s="8" t="s">
        <v>76</v>
      </c>
      <c r="D25" s="9" t="s">
        <v>77</v>
      </c>
      <c r="E25" s="7" t="s">
        <v>14</v>
      </c>
      <c r="F25" s="5">
        <v>16</v>
      </c>
      <c r="G25" s="15">
        <v>2127</v>
      </c>
      <c r="H25" s="10">
        <f t="shared" si="0"/>
        <v>34032</v>
      </c>
      <c r="I25" s="8"/>
    </row>
    <row r="26" ht="75" spans="1:9">
      <c r="A26" s="7">
        <v>23</v>
      </c>
      <c r="B26" s="8" t="s">
        <v>78</v>
      </c>
      <c r="C26" s="8" t="s">
        <v>76</v>
      </c>
      <c r="D26" s="9" t="s">
        <v>79</v>
      </c>
      <c r="E26" s="7" t="s">
        <v>14</v>
      </c>
      <c r="F26" s="5">
        <v>2</v>
      </c>
      <c r="G26" s="15">
        <v>13373</v>
      </c>
      <c r="H26" s="10">
        <f t="shared" si="0"/>
        <v>26746</v>
      </c>
      <c r="I26" s="8"/>
    </row>
    <row r="27" ht="93.75" spans="1:9">
      <c r="A27" s="7">
        <v>24</v>
      </c>
      <c r="B27" s="8" t="s">
        <v>80</v>
      </c>
      <c r="C27" s="8" t="s">
        <v>73</v>
      </c>
      <c r="D27" s="9" t="s">
        <v>81</v>
      </c>
      <c r="E27" s="7" t="s">
        <v>14</v>
      </c>
      <c r="F27" s="5">
        <v>2</v>
      </c>
      <c r="G27" s="15">
        <v>13333</v>
      </c>
      <c r="H27" s="10">
        <f t="shared" si="0"/>
        <v>26666</v>
      </c>
      <c r="I27" s="8"/>
    </row>
    <row r="28" ht="37.5" spans="1:9">
      <c r="A28" s="7">
        <v>25</v>
      </c>
      <c r="B28" s="8" t="s">
        <v>82</v>
      </c>
      <c r="C28" s="8" t="s">
        <v>83</v>
      </c>
      <c r="D28" s="9" t="s">
        <v>84</v>
      </c>
      <c r="E28" s="7" t="s">
        <v>14</v>
      </c>
      <c r="F28" s="5">
        <v>18</v>
      </c>
      <c r="G28" s="15">
        <v>557</v>
      </c>
      <c r="H28" s="10">
        <f t="shared" si="0"/>
        <v>10026</v>
      </c>
      <c r="I28" s="8"/>
    </row>
    <row r="29" ht="37.5" spans="1:9">
      <c r="A29" s="7">
        <v>26</v>
      </c>
      <c r="B29" s="8" t="s">
        <v>85</v>
      </c>
      <c r="C29" s="8" t="s">
        <v>86</v>
      </c>
      <c r="D29" s="9" t="s">
        <v>87</v>
      </c>
      <c r="E29" s="7" t="s">
        <v>14</v>
      </c>
      <c r="F29" s="5">
        <v>6</v>
      </c>
      <c r="G29" s="15">
        <v>707</v>
      </c>
      <c r="H29" s="10">
        <f t="shared" si="0"/>
        <v>4242</v>
      </c>
      <c r="I29" s="8"/>
    </row>
    <row r="30" ht="37.5" spans="1:9">
      <c r="A30" s="7">
        <v>27</v>
      </c>
      <c r="B30" s="8" t="s">
        <v>88</v>
      </c>
      <c r="C30" s="8" t="s">
        <v>89</v>
      </c>
      <c r="D30" s="9" t="s">
        <v>90</v>
      </c>
      <c r="E30" s="7" t="s">
        <v>14</v>
      </c>
      <c r="F30" s="5">
        <v>3</v>
      </c>
      <c r="G30" s="15">
        <v>933</v>
      </c>
      <c r="H30" s="10">
        <f t="shared" si="0"/>
        <v>2799</v>
      </c>
      <c r="I30" s="8"/>
    </row>
    <row r="31" ht="37.5" spans="1:9">
      <c r="A31" s="7">
        <v>28</v>
      </c>
      <c r="B31" s="8" t="s">
        <v>91</v>
      </c>
      <c r="C31" s="8" t="s">
        <v>92</v>
      </c>
      <c r="D31" s="9" t="s">
        <v>93</v>
      </c>
      <c r="E31" s="7" t="s">
        <v>14</v>
      </c>
      <c r="F31" s="5">
        <v>20</v>
      </c>
      <c r="G31" s="15">
        <v>510</v>
      </c>
      <c r="H31" s="10">
        <f t="shared" si="0"/>
        <v>10200</v>
      </c>
      <c r="I31" s="8"/>
    </row>
    <row r="32" ht="37.5" spans="1:9">
      <c r="A32" s="7">
        <v>29</v>
      </c>
      <c r="B32" s="8" t="s">
        <v>94</v>
      </c>
      <c r="C32" s="8" t="s">
        <v>95</v>
      </c>
      <c r="D32" s="9" t="s">
        <v>96</v>
      </c>
      <c r="E32" s="7" t="s">
        <v>14</v>
      </c>
      <c r="F32" s="5">
        <v>20</v>
      </c>
      <c r="G32" s="15">
        <v>123</v>
      </c>
      <c r="H32" s="10">
        <f t="shared" si="0"/>
        <v>2460</v>
      </c>
      <c r="I32" s="8"/>
    </row>
    <row r="33" ht="56.25" spans="1:9">
      <c r="A33" s="7">
        <v>30</v>
      </c>
      <c r="B33" s="8" t="s">
        <v>97</v>
      </c>
      <c r="C33" s="8" t="s">
        <v>98</v>
      </c>
      <c r="D33" s="9" t="s">
        <v>99</v>
      </c>
      <c r="E33" s="7" t="s">
        <v>14</v>
      </c>
      <c r="F33" s="5">
        <v>20</v>
      </c>
      <c r="G33" s="15">
        <v>307</v>
      </c>
      <c r="H33" s="10">
        <f t="shared" si="0"/>
        <v>6140</v>
      </c>
      <c r="I33" s="8"/>
    </row>
    <row r="34" ht="37.5" spans="1:9">
      <c r="A34" s="7">
        <v>31</v>
      </c>
      <c r="B34" s="8" t="s">
        <v>100</v>
      </c>
      <c r="C34" s="8" t="s">
        <v>101</v>
      </c>
      <c r="D34" s="9" t="s">
        <v>102</v>
      </c>
      <c r="E34" s="7" t="s">
        <v>14</v>
      </c>
      <c r="F34" s="5">
        <v>20</v>
      </c>
      <c r="G34" s="15">
        <v>203</v>
      </c>
      <c r="H34" s="10">
        <f t="shared" si="0"/>
        <v>4060</v>
      </c>
      <c r="I34" s="8"/>
    </row>
    <row r="35" ht="56.25" spans="1:9">
      <c r="A35" s="7">
        <v>32</v>
      </c>
      <c r="B35" s="8" t="s">
        <v>103</v>
      </c>
      <c r="C35" s="8" t="s">
        <v>104</v>
      </c>
      <c r="D35" s="9" t="s">
        <v>105</v>
      </c>
      <c r="E35" s="7" t="s">
        <v>14</v>
      </c>
      <c r="F35" s="5">
        <v>25</v>
      </c>
      <c r="G35" s="15">
        <v>1567</v>
      </c>
      <c r="H35" s="10">
        <f t="shared" si="0"/>
        <v>39175</v>
      </c>
      <c r="I35" s="8"/>
    </row>
    <row r="36" ht="243.75" spans="1:9">
      <c r="A36" s="7">
        <v>33</v>
      </c>
      <c r="B36" s="8" t="s">
        <v>106</v>
      </c>
      <c r="C36" s="8" t="s">
        <v>104</v>
      </c>
      <c r="D36" s="9" t="s">
        <v>107</v>
      </c>
      <c r="E36" s="7" t="s">
        <v>14</v>
      </c>
      <c r="F36" s="5">
        <v>3</v>
      </c>
      <c r="G36" s="15">
        <v>10667</v>
      </c>
      <c r="H36" s="10">
        <f t="shared" si="0"/>
        <v>32001</v>
      </c>
      <c r="I36" s="8"/>
    </row>
    <row r="37" ht="225" spans="1:9">
      <c r="A37" s="7">
        <v>34</v>
      </c>
      <c r="B37" s="8" t="s">
        <v>108</v>
      </c>
      <c r="C37" s="8" t="s">
        <v>109</v>
      </c>
      <c r="D37" s="16" t="s">
        <v>110</v>
      </c>
      <c r="E37" s="7" t="s">
        <v>14</v>
      </c>
      <c r="F37" s="4">
        <v>8</v>
      </c>
      <c r="G37" s="4">
        <v>6800</v>
      </c>
      <c r="H37" s="10">
        <f t="shared" si="0"/>
        <v>54400</v>
      </c>
      <c r="I37" s="17"/>
    </row>
    <row r="38" ht="187.5" spans="1:9">
      <c r="A38" s="7">
        <v>35</v>
      </c>
      <c r="B38" s="8" t="s">
        <v>111</v>
      </c>
      <c r="C38" s="8" t="s">
        <v>112</v>
      </c>
      <c r="D38" s="16" t="s">
        <v>113</v>
      </c>
      <c r="E38" s="7" t="s">
        <v>14</v>
      </c>
      <c r="F38" s="4">
        <v>2</v>
      </c>
      <c r="G38" s="4">
        <v>7800</v>
      </c>
      <c r="H38" s="10">
        <f t="shared" si="0"/>
        <v>15600</v>
      </c>
      <c r="I38" s="17"/>
    </row>
    <row r="39" ht="281.25" spans="1:9">
      <c r="A39" s="7">
        <v>36</v>
      </c>
      <c r="B39" s="8" t="s">
        <v>114</v>
      </c>
      <c r="C39" s="8" t="s">
        <v>115</v>
      </c>
      <c r="D39" s="18" t="s">
        <v>116</v>
      </c>
      <c r="E39" s="7" t="s">
        <v>14</v>
      </c>
      <c r="F39" s="4">
        <v>2</v>
      </c>
      <c r="G39" s="4">
        <v>5700</v>
      </c>
      <c r="H39" s="10">
        <f t="shared" si="0"/>
        <v>11400</v>
      </c>
      <c r="I39" s="17"/>
    </row>
    <row r="40" ht="356.25" spans="1:9">
      <c r="A40" s="7">
        <v>37</v>
      </c>
      <c r="B40" s="8" t="s">
        <v>117</v>
      </c>
      <c r="C40" s="8" t="s">
        <v>118</v>
      </c>
      <c r="D40" s="18" t="s">
        <v>119</v>
      </c>
      <c r="E40" s="7" t="s">
        <v>14</v>
      </c>
      <c r="F40" s="4">
        <v>1</v>
      </c>
      <c r="G40" s="4">
        <v>9033</v>
      </c>
      <c r="H40" s="10">
        <f t="shared" si="0"/>
        <v>9033</v>
      </c>
      <c r="I40" s="17"/>
    </row>
    <row r="41" ht="187.5" spans="1:9">
      <c r="A41" s="7">
        <v>38</v>
      </c>
      <c r="B41" s="8" t="s">
        <v>120</v>
      </c>
      <c r="C41" s="8" t="s">
        <v>121</v>
      </c>
      <c r="D41" s="19" t="s">
        <v>122</v>
      </c>
      <c r="E41" s="7" t="s">
        <v>14</v>
      </c>
      <c r="F41" s="4">
        <v>4</v>
      </c>
      <c r="G41" s="4">
        <v>3900</v>
      </c>
      <c r="H41" s="10">
        <f t="shared" si="0"/>
        <v>15600</v>
      </c>
      <c r="I41" s="17"/>
    </row>
    <row r="42" ht="300" spans="1:9">
      <c r="A42" s="7">
        <v>39</v>
      </c>
      <c r="B42" s="8" t="s">
        <v>123</v>
      </c>
      <c r="C42" s="8" t="s">
        <v>124</v>
      </c>
      <c r="D42" s="18" t="s">
        <v>125</v>
      </c>
      <c r="E42" s="7" t="s">
        <v>14</v>
      </c>
      <c r="F42" s="4">
        <v>2</v>
      </c>
      <c r="G42" s="4">
        <v>4867</v>
      </c>
      <c r="H42" s="10">
        <f t="shared" si="0"/>
        <v>9734</v>
      </c>
      <c r="I42" s="17"/>
    </row>
    <row r="43" ht="206.25" spans="1:9">
      <c r="A43" s="7">
        <v>40</v>
      </c>
      <c r="B43" s="8" t="s">
        <v>126</v>
      </c>
      <c r="C43" s="20" t="s">
        <v>127</v>
      </c>
      <c r="D43" s="19" t="s">
        <v>128</v>
      </c>
      <c r="E43" s="7" t="s">
        <v>14</v>
      </c>
      <c r="F43" s="4">
        <v>2</v>
      </c>
      <c r="G43" s="4">
        <v>3440</v>
      </c>
      <c r="H43" s="10">
        <f t="shared" si="0"/>
        <v>6880</v>
      </c>
      <c r="I43" s="17"/>
    </row>
    <row r="44" ht="281.25" spans="1:9">
      <c r="A44" s="7">
        <v>41</v>
      </c>
      <c r="B44" s="8" t="s">
        <v>129</v>
      </c>
      <c r="C44" s="8" t="s">
        <v>130</v>
      </c>
      <c r="D44" s="21" t="s">
        <v>131</v>
      </c>
      <c r="E44" s="7" t="s">
        <v>14</v>
      </c>
      <c r="F44" s="4">
        <v>1</v>
      </c>
      <c r="G44" s="4">
        <v>4000</v>
      </c>
      <c r="H44" s="10">
        <f t="shared" si="0"/>
        <v>4000</v>
      </c>
      <c r="I44" s="17"/>
    </row>
    <row r="45" ht="300" spans="1:9">
      <c r="A45" s="7">
        <v>42</v>
      </c>
      <c r="B45" s="8" t="s">
        <v>132</v>
      </c>
      <c r="C45" s="8" t="s">
        <v>133</v>
      </c>
      <c r="D45" s="9" t="s">
        <v>134</v>
      </c>
      <c r="E45" s="7" t="s">
        <v>14</v>
      </c>
      <c r="F45" s="8">
        <v>2</v>
      </c>
      <c r="G45" s="8">
        <v>4067</v>
      </c>
      <c r="H45" s="10">
        <f t="shared" si="0"/>
        <v>8134</v>
      </c>
      <c r="I45" s="11"/>
    </row>
    <row r="46" ht="281.25" spans="1:9">
      <c r="A46" s="7">
        <v>43</v>
      </c>
      <c r="B46" s="8" t="s">
        <v>135</v>
      </c>
      <c r="C46" s="8" t="s">
        <v>136</v>
      </c>
      <c r="D46" s="9" t="s">
        <v>137</v>
      </c>
      <c r="E46" s="7" t="s">
        <v>14</v>
      </c>
      <c r="F46" s="8">
        <v>1</v>
      </c>
      <c r="G46" s="8">
        <v>3467</v>
      </c>
      <c r="H46" s="10">
        <f t="shared" si="0"/>
        <v>3467</v>
      </c>
      <c r="I46" s="11"/>
    </row>
    <row r="47" ht="409.5" spans="1:9">
      <c r="A47" s="7">
        <v>44</v>
      </c>
      <c r="B47" s="8" t="s">
        <v>138</v>
      </c>
      <c r="C47" s="8" t="s">
        <v>139</v>
      </c>
      <c r="D47" s="9" t="s">
        <v>140</v>
      </c>
      <c r="E47" s="7" t="s">
        <v>14</v>
      </c>
      <c r="F47" s="8">
        <v>1</v>
      </c>
      <c r="G47" s="8">
        <v>7433</v>
      </c>
      <c r="H47" s="10">
        <f t="shared" si="0"/>
        <v>7433</v>
      </c>
      <c r="I47" s="11"/>
    </row>
    <row r="48" ht="409.5" spans="1:9">
      <c r="A48" s="7">
        <v>45</v>
      </c>
      <c r="B48" s="8" t="s">
        <v>141</v>
      </c>
      <c r="C48" s="20" t="s">
        <v>142</v>
      </c>
      <c r="D48" s="22" t="s">
        <v>143</v>
      </c>
      <c r="E48" s="7" t="s">
        <v>14</v>
      </c>
      <c r="F48" s="8">
        <v>1</v>
      </c>
      <c r="G48" s="8">
        <v>6200</v>
      </c>
      <c r="H48" s="10">
        <f t="shared" si="0"/>
        <v>6200</v>
      </c>
      <c r="I48" s="11"/>
    </row>
    <row r="49" ht="409.5" spans="1:9">
      <c r="A49" s="7">
        <v>46</v>
      </c>
      <c r="B49" s="8" t="s">
        <v>144</v>
      </c>
      <c r="C49" s="20" t="s">
        <v>145</v>
      </c>
      <c r="D49" s="23" t="s">
        <v>146</v>
      </c>
      <c r="E49" s="7" t="s">
        <v>14</v>
      </c>
      <c r="F49" s="8">
        <v>1</v>
      </c>
      <c r="G49" s="8">
        <v>4000</v>
      </c>
      <c r="H49" s="10">
        <f t="shared" si="0"/>
        <v>4000</v>
      </c>
      <c r="I49" s="11"/>
    </row>
    <row r="50" ht="318.75" spans="1:9">
      <c r="A50" s="7">
        <v>47</v>
      </c>
      <c r="B50" s="8" t="s">
        <v>147</v>
      </c>
      <c r="C50" s="20" t="s">
        <v>148</v>
      </c>
      <c r="D50" s="9" t="s">
        <v>149</v>
      </c>
      <c r="E50" s="7" t="s">
        <v>14</v>
      </c>
      <c r="F50" s="8">
        <v>1</v>
      </c>
      <c r="G50" s="8">
        <v>4000</v>
      </c>
      <c r="H50" s="10">
        <f t="shared" si="0"/>
        <v>4000</v>
      </c>
      <c r="I50" s="11"/>
    </row>
    <row r="51" ht="281.25" spans="1:9">
      <c r="A51" s="7">
        <v>48</v>
      </c>
      <c r="B51" s="8" t="s">
        <v>150</v>
      </c>
      <c r="C51" s="20" t="s">
        <v>151</v>
      </c>
      <c r="D51" s="9" t="s">
        <v>152</v>
      </c>
      <c r="E51" s="7" t="s">
        <v>14</v>
      </c>
      <c r="F51" s="8">
        <v>1</v>
      </c>
      <c r="G51" s="8">
        <v>2767</v>
      </c>
      <c r="H51" s="10">
        <f t="shared" si="0"/>
        <v>2767</v>
      </c>
      <c r="I51" s="11"/>
    </row>
    <row r="52" ht="409.5" spans="1:9">
      <c r="A52" s="7">
        <v>49</v>
      </c>
      <c r="B52" s="8" t="s">
        <v>153</v>
      </c>
      <c r="C52" s="20" t="s">
        <v>154</v>
      </c>
      <c r="D52" s="23" t="s">
        <v>155</v>
      </c>
      <c r="E52" s="7" t="s">
        <v>14</v>
      </c>
      <c r="F52" s="8">
        <v>1</v>
      </c>
      <c r="G52" s="8">
        <v>4467</v>
      </c>
      <c r="H52" s="10">
        <f t="shared" si="0"/>
        <v>4467</v>
      </c>
      <c r="I52" s="11"/>
    </row>
    <row r="53" ht="187.5" spans="1:9">
      <c r="A53" s="7">
        <v>50</v>
      </c>
      <c r="B53" s="8" t="s">
        <v>156</v>
      </c>
      <c r="C53" s="8" t="s">
        <v>157</v>
      </c>
      <c r="D53" s="9" t="s">
        <v>158</v>
      </c>
      <c r="E53" s="7" t="s">
        <v>14</v>
      </c>
      <c r="F53" s="8">
        <v>2</v>
      </c>
      <c r="G53" s="8">
        <v>907</v>
      </c>
      <c r="H53" s="10">
        <f t="shared" si="0"/>
        <v>1814</v>
      </c>
      <c r="I53" s="11"/>
    </row>
    <row r="54" ht="409.5" spans="1:9">
      <c r="A54" s="7">
        <v>51</v>
      </c>
      <c r="B54" s="8" t="s">
        <v>159</v>
      </c>
      <c r="C54" s="8" t="s">
        <v>160</v>
      </c>
      <c r="D54" s="23" t="s">
        <v>161</v>
      </c>
      <c r="E54" s="7" t="s">
        <v>14</v>
      </c>
      <c r="F54" s="8">
        <v>1</v>
      </c>
      <c r="G54" s="8">
        <v>5367</v>
      </c>
      <c r="H54" s="10">
        <f t="shared" si="0"/>
        <v>5367</v>
      </c>
      <c r="I54" s="11"/>
    </row>
    <row r="55" ht="243.75" spans="1:9">
      <c r="A55" s="7">
        <v>52</v>
      </c>
      <c r="B55" s="8" t="s">
        <v>162</v>
      </c>
      <c r="C55" s="8" t="s">
        <v>163</v>
      </c>
      <c r="D55" s="24" t="s">
        <v>164</v>
      </c>
      <c r="E55" s="7" t="s">
        <v>14</v>
      </c>
      <c r="F55" s="8">
        <v>1</v>
      </c>
      <c r="G55" s="8">
        <v>1727</v>
      </c>
      <c r="H55" s="10">
        <f t="shared" si="0"/>
        <v>1727</v>
      </c>
      <c r="I55" s="11"/>
    </row>
    <row r="56" ht="243.75" spans="1:9">
      <c r="A56" s="7">
        <v>53</v>
      </c>
      <c r="B56" s="8" t="s">
        <v>165</v>
      </c>
      <c r="C56" s="8" t="s">
        <v>166</v>
      </c>
      <c r="D56" s="24" t="s">
        <v>164</v>
      </c>
      <c r="E56" s="7" t="s">
        <v>14</v>
      </c>
      <c r="F56" s="8">
        <v>8</v>
      </c>
      <c r="G56" s="8">
        <v>1727</v>
      </c>
      <c r="H56" s="10">
        <f t="shared" si="0"/>
        <v>13816</v>
      </c>
      <c r="I56" s="11"/>
    </row>
    <row r="57" ht="93.75" spans="1:9">
      <c r="A57" s="7">
        <v>54</v>
      </c>
      <c r="B57" s="8" t="s">
        <v>167</v>
      </c>
      <c r="C57" s="8" t="s">
        <v>168</v>
      </c>
      <c r="D57" s="9" t="s">
        <v>169</v>
      </c>
      <c r="E57" s="7" t="s">
        <v>14</v>
      </c>
      <c r="F57" s="8">
        <v>1</v>
      </c>
      <c r="G57" s="8">
        <v>9533</v>
      </c>
      <c r="H57" s="10">
        <f t="shared" si="0"/>
        <v>9533</v>
      </c>
      <c r="I57" s="11"/>
    </row>
    <row r="58" ht="262.5" spans="1:9">
      <c r="A58" s="7">
        <v>55</v>
      </c>
      <c r="B58" s="8" t="s">
        <v>170</v>
      </c>
      <c r="C58" s="8" t="s">
        <v>171</v>
      </c>
      <c r="D58" s="9" t="s">
        <v>172</v>
      </c>
      <c r="E58" s="7" t="s">
        <v>14</v>
      </c>
      <c r="F58" s="8">
        <v>4</v>
      </c>
      <c r="G58" s="8">
        <v>1933</v>
      </c>
      <c r="H58" s="10">
        <f t="shared" si="0"/>
        <v>7732</v>
      </c>
      <c r="I58" s="11"/>
    </row>
    <row r="59" ht="281.25" spans="1:9">
      <c r="A59" s="7">
        <v>56</v>
      </c>
      <c r="B59" s="8" t="s">
        <v>173</v>
      </c>
      <c r="C59" s="8" t="s">
        <v>174</v>
      </c>
      <c r="D59" s="9" t="s">
        <v>175</v>
      </c>
      <c r="E59" s="7" t="s">
        <v>14</v>
      </c>
      <c r="F59" s="8">
        <v>2</v>
      </c>
      <c r="G59" s="8">
        <v>3200</v>
      </c>
      <c r="H59" s="10">
        <f t="shared" si="0"/>
        <v>6400</v>
      </c>
      <c r="I59" s="11"/>
    </row>
    <row r="60" ht="409.5" spans="1:9">
      <c r="A60" s="7">
        <v>57</v>
      </c>
      <c r="B60" s="8" t="s">
        <v>176</v>
      </c>
      <c r="C60" s="8" t="s">
        <v>142</v>
      </c>
      <c r="D60" s="9" t="s">
        <v>177</v>
      </c>
      <c r="E60" s="7" t="s">
        <v>14</v>
      </c>
      <c r="F60" s="8">
        <v>2</v>
      </c>
      <c r="G60" s="8">
        <v>2367</v>
      </c>
      <c r="H60" s="10">
        <f t="shared" si="0"/>
        <v>4734</v>
      </c>
      <c r="I60" s="11"/>
    </row>
    <row r="61" ht="281.25" spans="1:9">
      <c r="A61" s="7">
        <v>58</v>
      </c>
      <c r="B61" s="8" t="s">
        <v>178</v>
      </c>
      <c r="C61" s="8" t="s">
        <v>179</v>
      </c>
      <c r="D61" s="9" t="s">
        <v>180</v>
      </c>
      <c r="E61" s="7" t="s">
        <v>14</v>
      </c>
      <c r="F61" s="8">
        <v>2</v>
      </c>
      <c r="G61" s="8">
        <v>2867</v>
      </c>
      <c r="H61" s="10">
        <f t="shared" si="0"/>
        <v>5734</v>
      </c>
      <c r="I61" s="11"/>
    </row>
    <row r="62" ht="318.75" spans="1:9">
      <c r="A62" s="7">
        <v>59</v>
      </c>
      <c r="B62" s="8" t="s">
        <v>181</v>
      </c>
      <c r="C62" s="8" t="s">
        <v>182</v>
      </c>
      <c r="D62" s="9" t="s">
        <v>183</v>
      </c>
      <c r="E62" s="7" t="s">
        <v>14</v>
      </c>
      <c r="F62" s="8">
        <v>3</v>
      </c>
      <c r="G62" s="8">
        <v>2867</v>
      </c>
      <c r="H62" s="10">
        <f t="shared" si="0"/>
        <v>8601</v>
      </c>
      <c r="I62" s="11"/>
    </row>
    <row r="63" ht="206.25" spans="1:9">
      <c r="A63" s="7">
        <v>60</v>
      </c>
      <c r="B63" s="8" t="s">
        <v>184</v>
      </c>
      <c r="C63" s="8" t="s">
        <v>157</v>
      </c>
      <c r="D63" s="9" t="s">
        <v>185</v>
      </c>
      <c r="E63" s="7" t="s">
        <v>14</v>
      </c>
      <c r="F63" s="8">
        <v>2</v>
      </c>
      <c r="G63" s="8">
        <v>900</v>
      </c>
      <c r="H63" s="10">
        <f t="shared" si="0"/>
        <v>1800</v>
      </c>
      <c r="I63" s="11"/>
    </row>
    <row r="64" ht="75" spans="1:9">
      <c r="A64" s="7">
        <v>61</v>
      </c>
      <c r="B64" s="8" t="s">
        <v>186</v>
      </c>
      <c r="C64" s="8" t="s">
        <v>168</v>
      </c>
      <c r="D64" s="9" t="s">
        <v>187</v>
      </c>
      <c r="E64" s="7" t="s">
        <v>14</v>
      </c>
      <c r="F64" s="8">
        <v>2</v>
      </c>
      <c r="G64" s="8">
        <v>1500</v>
      </c>
      <c r="H64" s="10">
        <f t="shared" si="0"/>
        <v>3000</v>
      </c>
      <c r="I64" s="11"/>
    </row>
    <row r="65" ht="206.25" spans="1:9">
      <c r="A65" s="7">
        <v>62</v>
      </c>
      <c r="B65" s="8" t="s">
        <v>188</v>
      </c>
      <c r="C65" s="8" t="s">
        <v>189</v>
      </c>
      <c r="D65" s="23" t="s">
        <v>190</v>
      </c>
      <c r="E65" s="7" t="s">
        <v>14</v>
      </c>
      <c r="F65" s="8">
        <v>8</v>
      </c>
      <c r="G65" s="25">
        <v>2000</v>
      </c>
      <c r="H65" s="10">
        <f t="shared" si="0"/>
        <v>16000</v>
      </c>
      <c r="I65" s="11"/>
    </row>
    <row r="66" ht="281.25" spans="1:9">
      <c r="A66" s="7">
        <v>63</v>
      </c>
      <c r="B66" s="8" t="s">
        <v>191</v>
      </c>
      <c r="C66" s="8" t="s">
        <v>174</v>
      </c>
      <c r="D66" s="9" t="s">
        <v>192</v>
      </c>
      <c r="E66" s="7" t="s">
        <v>14</v>
      </c>
      <c r="F66" s="8">
        <v>4</v>
      </c>
      <c r="G66" s="8">
        <v>3200</v>
      </c>
      <c r="H66" s="10">
        <f t="shared" si="0"/>
        <v>12800</v>
      </c>
      <c r="I66" s="11"/>
    </row>
    <row r="67" ht="409.5" spans="1:9">
      <c r="A67" s="7">
        <v>64</v>
      </c>
      <c r="B67" s="8" t="s">
        <v>193</v>
      </c>
      <c r="C67" s="8" t="s">
        <v>160</v>
      </c>
      <c r="D67" s="23" t="s">
        <v>194</v>
      </c>
      <c r="E67" s="7" t="s">
        <v>14</v>
      </c>
      <c r="F67" s="8">
        <v>2</v>
      </c>
      <c r="G67" s="25">
        <v>5700</v>
      </c>
      <c r="H67" s="10">
        <f t="shared" si="0"/>
        <v>11400</v>
      </c>
      <c r="I67" s="11"/>
    </row>
    <row r="68" ht="243.75" spans="1:9">
      <c r="A68" s="7">
        <v>65</v>
      </c>
      <c r="B68" s="8" t="s">
        <v>195</v>
      </c>
      <c r="C68" s="8" t="s">
        <v>163</v>
      </c>
      <c r="D68" s="24" t="s">
        <v>196</v>
      </c>
      <c r="E68" s="7" t="s">
        <v>14</v>
      </c>
      <c r="F68" s="8">
        <v>2</v>
      </c>
      <c r="G68" s="8">
        <v>1700</v>
      </c>
      <c r="H68" s="10">
        <f t="shared" ref="H68:H76" si="1">G68*F68</f>
        <v>3400</v>
      </c>
      <c r="I68" s="11"/>
    </row>
    <row r="69" ht="225" spans="1:9">
      <c r="A69" s="7">
        <v>66</v>
      </c>
      <c r="B69" s="8" t="s">
        <v>197</v>
      </c>
      <c r="C69" s="8" t="s">
        <v>166</v>
      </c>
      <c r="D69" s="24" t="s">
        <v>198</v>
      </c>
      <c r="E69" s="7" t="s">
        <v>14</v>
      </c>
      <c r="F69" s="8">
        <v>10</v>
      </c>
      <c r="G69" s="8">
        <v>1700</v>
      </c>
      <c r="H69" s="10">
        <f t="shared" si="1"/>
        <v>17000</v>
      </c>
      <c r="I69" s="11"/>
    </row>
    <row r="70" ht="318.75" spans="1:9">
      <c r="A70" s="7">
        <v>67</v>
      </c>
      <c r="B70" s="8" t="s">
        <v>199</v>
      </c>
      <c r="C70" s="20" t="s">
        <v>148</v>
      </c>
      <c r="D70" s="9" t="s">
        <v>200</v>
      </c>
      <c r="E70" s="7" t="s">
        <v>14</v>
      </c>
      <c r="F70" s="25">
        <v>2</v>
      </c>
      <c r="G70" s="26">
        <v>3500</v>
      </c>
      <c r="H70" s="10">
        <f t="shared" si="1"/>
        <v>7000</v>
      </c>
      <c r="I70" s="11"/>
    </row>
    <row r="71" ht="281.25" spans="1:9">
      <c r="A71" s="7">
        <v>68</v>
      </c>
      <c r="B71" s="8" t="s">
        <v>201</v>
      </c>
      <c r="C71" s="20" t="s">
        <v>151</v>
      </c>
      <c r="D71" s="9" t="s">
        <v>202</v>
      </c>
      <c r="E71" s="7" t="s">
        <v>14</v>
      </c>
      <c r="F71" s="25">
        <v>2</v>
      </c>
      <c r="G71" s="26">
        <v>2833</v>
      </c>
      <c r="H71" s="10">
        <f t="shared" si="1"/>
        <v>5666</v>
      </c>
      <c r="I71" s="11"/>
    </row>
    <row r="72" ht="409.5" spans="1:9">
      <c r="A72" s="7">
        <v>69</v>
      </c>
      <c r="B72" s="8" t="s">
        <v>203</v>
      </c>
      <c r="C72" s="8" t="s">
        <v>204</v>
      </c>
      <c r="D72" s="9" t="s">
        <v>205</v>
      </c>
      <c r="E72" s="7" t="s">
        <v>14</v>
      </c>
      <c r="F72" s="27">
        <v>2</v>
      </c>
      <c r="G72" s="27">
        <v>3000</v>
      </c>
      <c r="H72" s="10">
        <f t="shared" si="1"/>
        <v>6000</v>
      </c>
      <c r="I72" s="11"/>
    </row>
    <row r="73" ht="206.25" spans="1:9">
      <c r="A73" s="7">
        <v>70</v>
      </c>
      <c r="B73" s="8" t="s">
        <v>206</v>
      </c>
      <c r="C73" s="8" t="s">
        <v>157</v>
      </c>
      <c r="D73" s="9" t="s">
        <v>207</v>
      </c>
      <c r="E73" s="7" t="s">
        <v>14</v>
      </c>
      <c r="F73" s="27">
        <v>2</v>
      </c>
      <c r="G73" s="27">
        <v>933</v>
      </c>
      <c r="H73" s="10">
        <f t="shared" si="1"/>
        <v>1866</v>
      </c>
      <c r="I73" s="11"/>
    </row>
    <row r="74" ht="150" spans="1:9">
      <c r="A74" s="7">
        <v>71</v>
      </c>
      <c r="B74" s="8" t="s">
        <v>208</v>
      </c>
      <c r="C74" s="28" t="s">
        <v>209</v>
      </c>
      <c r="D74" s="9" t="s">
        <v>210</v>
      </c>
      <c r="E74" s="7" t="s">
        <v>14</v>
      </c>
      <c r="F74" s="8">
        <v>2</v>
      </c>
      <c r="G74" s="8">
        <v>1193</v>
      </c>
      <c r="H74" s="10">
        <f t="shared" si="1"/>
        <v>2386</v>
      </c>
      <c r="I74" s="11"/>
    </row>
    <row r="75" ht="75" spans="1:9">
      <c r="A75" s="7">
        <v>72</v>
      </c>
      <c r="B75" s="8" t="s">
        <v>211</v>
      </c>
      <c r="C75" s="20" t="s">
        <v>168</v>
      </c>
      <c r="D75" s="29" t="s">
        <v>212</v>
      </c>
      <c r="E75" s="7" t="s">
        <v>14</v>
      </c>
      <c r="F75" s="20">
        <v>2</v>
      </c>
      <c r="G75" s="20">
        <v>2933</v>
      </c>
      <c r="H75" s="10">
        <f t="shared" si="1"/>
        <v>5866</v>
      </c>
      <c r="I75" s="11"/>
    </row>
    <row r="76" ht="281.25" spans="1:9">
      <c r="A76" s="7">
        <v>73</v>
      </c>
      <c r="B76" s="8" t="s">
        <v>213</v>
      </c>
      <c r="C76" s="8" t="s">
        <v>214</v>
      </c>
      <c r="D76" s="9" t="s">
        <v>215</v>
      </c>
      <c r="E76" s="7" t="s">
        <v>14</v>
      </c>
      <c r="F76" s="8">
        <v>2</v>
      </c>
      <c r="G76" s="8">
        <v>1600</v>
      </c>
      <c r="H76" s="10">
        <f t="shared" si="1"/>
        <v>3200</v>
      </c>
      <c r="I76" s="11"/>
    </row>
    <row r="77" ht="18.75" spans="1:9">
      <c r="A77" s="30"/>
      <c r="B77" s="30"/>
      <c r="C77" s="30" t="s">
        <v>216</v>
      </c>
      <c r="D77" s="31"/>
      <c r="E77" s="32"/>
      <c r="F77" s="30"/>
      <c r="G77" s="33"/>
      <c r="H77" s="34">
        <f>SUM(H4:H76)</f>
        <v>746377</v>
      </c>
      <c r="I77" s="30"/>
    </row>
  </sheetData>
  <mergeCells count="2">
    <mergeCell ref="A1:I1"/>
    <mergeCell ref="A2:I2"/>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采购包4电器类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UNIS</dc:creator>
  <cp:lastModifiedBy>Administrator</cp:lastModifiedBy>
  <dcterms:created xsi:type="dcterms:W3CDTF">2025-11-03T03:05:00Z</dcterms:created>
  <dcterms:modified xsi:type="dcterms:W3CDTF">2025-12-11T07:51:28Z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08F32A7EABA64F359BCE811C2221FE95_13</vt:lpwstr>
  </property>
  <property fmtid="{D5CDD505-2E9C-101B-9397-08002B2CF9AE}" pid="3" name="KSOProductBuildVer">
    <vt:lpwstr>2052-12.1.0.24034</vt:lpwstr>
  </property>
  <property fmtid="{D5CDD505-2E9C-101B-9397-08002B2CF9AE}" pid="4" name="CalculationRule">
    <vt:i4>0</vt:i4>
  </property>
</Properties>
</file>