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采购包2办公用品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26" name="ID_22A542CF13184C6C9EDC79381A89D69E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0405" y="25765125"/>
          <a:ext cx="421005" cy="244475"/>
        </a:xfrm>
        <a:prstGeom prst="rect">
          <a:avLst/>
        </a:prstGeom>
      </xdr:spPr>
    </xdr:pic>
  </etc:cellImage>
  <etc:cellImage>
    <xdr:pic>
      <xdr:nvPicPr>
        <xdr:cNvPr id="660" name="ID_4BC55105105347C08B1AAA651E14C36A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3770" y="34541460"/>
          <a:ext cx="762000" cy="995680"/>
        </a:xfrm>
        <a:prstGeom prst="rect">
          <a:avLst/>
        </a:prstGeom>
      </xdr:spPr>
    </xdr:pic>
  </etc:cellImage>
  <etc:cellImage>
    <xdr:pic>
      <xdr:nvPicPr>
        <xdr:cNvPr id="597" name="ID_3D43B78A34FC4343A36BB39F9AF76EDE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0905" y="10233025"/>
          <a:ext cx="808990" cy="800735"/>
        </a:xfrm>
        <a:prstGeom prst="rect">
          <a:avLst/>
        </a:prstGeom>
      </xdr:spPr>
    </xdr:pic>
  </etc:cellImage>
  <etc:cellImage>
    <xdr:pic>
      <xdr:nvPicPr>
        <xdr:cNvPr id="640" name="ID_37ACBD451F3E41109EE02A212AA65E10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770" y="63987045"/>
          <a:ext cx="913765" cy="905510"/>
        </a:xfrm>
        <a:prstGeom prst="rect">
          <a:avLst/>
        </a:prstGeom>
      </xdr:spPr>
    </xdr:pic>
  </etc:cellImage>
  <etc:cellImage>
    <xdr:pic>
      <xdr:nvPicPr>
        <xdr:cNvPr id="604" name="ID_40D526406DAD43229BD959B2687D90B6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4235" y="3065145"/>
          <a:ext cx="868680" cy="1006475"/>
        </a:xfrm>
        <a:prstGeom prst="rect">
          <a:avLst/>
        </a:prstGeom>
      </xdr:spPr>
    </xdr:pic>
  </etc:cellImage>
  <etc:cellImage>
    <xdr:pic>
      <xdr:nvPicPr>
        <xdr:cNvPr id="656" name="ID_AD9045FA76194966994B1A7CE680ECDA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59145170"/>
          <a:ext cx="1036955" cy="672465"/>
        </a:xfrm>
        <a:prstGeom prst="rect">
          <a:avLst/>
        </a:prstGeom>
      </xdr:spPr>
    </xdr:pic>
  </etc:cellImage>
  <etc:cellImage>
    <xdr:pic>
      <xdr:nvPicPr>
        <xdr:cNvPr id="603" name="ID_501180F0B4594BE987B7CFE55F8A2049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9940" y="4080510"/>
          <a:ext cx="1016635" cy="995680"/>
        </a:xfrm>
        <a:prstGeom prst="rect">
          <a:avLst/>
        </a:prstGeom>
      </xdr:spPr>
    </xdr:pic>
  </etc:cellImage>
  <etc:cellImage>
    <xdr:pic>
      <xdr:nvPicPr>
        <xdr:cNvPr id="602" name="ID_E66CC03B9786468D93FABC6B2B70BE56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0415" y="5156200"/>
          <a:ext cx="1035685" cy="857885"/>
        </a:xfrm>
        <a:prstGeom prst="rect">
          <a:avLst/>
        </a:prstGeom>
      </xdr:spPr>
    </xdr:pic>
  </etc:cellImage>
  <etc:cellImage>
    <xdr:pic>
      <xdr:nvPicPr>
        <xdr:cNvPr id="646" name="ID_E6B652B99AF5404EA7957D16E26E85BB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8835" y="54848760"/>
          <a:ext cx="970915" cy="1006475"/>
        </a:xfrm>
        <a:prstGeom prst="rect">
          <a:avLst/>
        </a:prstGeom>
      </xdr:spPr>
    </xdr:pic>
  </etc:cellImage>
  <etc:cellImage>
    <xdr:pic>
      <xdr:nvPicPr>
        <xdr:cNvPr id="675" name="ID_D9D1BE6C987C4B8ABAA7453C344B349B"/>
        <xdr:cNvPicPr>
          <a:picLocks noChangeAspect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8060" y="26486485"/>
          <a:ext cx="771525" cy="575310"/>
        </a:xfrm>
        <a:prstGeom prst="rect">
          <a:avLst/>
        </a:prstGeom>
      </xdr:spPr>
    </xdr:pic>
  </etc:cellImage>
  <etc:cellImage>
    <xdr:pic>
      <xdr:nvPicPr>
        <xdr:cNvPr id="601" name="ID_D1B0159285C84ADD81346D7A5E84BE0A"/>
        <xdr:cNvPicPr>
          <a:picLocks noChangeAspect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7575" y="6111240"/>
          <a:ext cx="762000" cy="1006475"/>
        </a:xfrm>
        <a:prstGeom prst="rect">
          <a:avLst/>
        </a:prstGeom>
      </xdr:spPr>
    </xdr:pic>
  </etc:cellImage>
  <etc:cellImage>
    <xdr:pic>
      <xdr:nvPicPr>
        <xdr:cNvPr id="659" name="ID_80F3438D39224992B6EC53C0CDD422EE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42664380"/>
          <a:ext cx="1016635" cy="995680"/>
        </a:xfrm>
        <a:prstGeom prst="rect">
          <a:avLst/>
        </a:prstGeom>
      </xdr:spPr>
    </xdr:pic>
  </etc:cellImage>
  <etc:cellImage>
    <xdr:pic>
      <xdr:nvPicPr>
        <xdr:cNvPr id="600" name="ID_CA03958E332A4CDBB3736BF91C188461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0415" y="7161530"/>
          <a:ext cx="1035685" cy="722630"/>
        </a:xfrm>
        <a:prstGeom prst="rect">
          <a:avLst/>
        </a:prstGeom>
      </xdr:spPr>
    </xdr:pic>
  </etc:cellImage>
  <etc:cellImage>
    <xdr:pic>
      <xdr:nvPicPr>
        <xdr:cNvPr id="676" name="ID_DF8292B1362547E6BF43D7E4C86ADB9F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3770" y="31601410"/>
          <a:ext cx="681990" cy="901065"/>
        </a:xfrm>
        <a:prstGeom prst="rect">
          <a:avLst/>
        </a:prstGeom>
      </xdr:spPr>
    </xdr:pic>
  </etc:cellImage>
  <etc:cellImage>
    <xdr:pic>
      <xdr:nvPicPr>
        <xdr:cNvPr id="789" name="ID_554C58F2247844BBAB56E124ACA798FA"/>
        <xdr:cNvPicPr>
          <a:picLocks noChangeAspect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4875" y="64091185"/>
          <a:ext cx="311150" cy="352425"/>
        </a:xfrm>
        <a:prstGeom prst="rect">
          <a:avLst/>
        </a:prstGeom>
      </xdr:spPr>
    </xdr:pic>
  </etc:cellImage>
  <etc:cellImage>
    <xdr:pic>
      <xdr:nvPicPr>
        <xdr:cNvPr id="599" name="ID_8AC89E1BF7464FBCBC2FADEFC52B6BA5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165" y="8141970"/>
          <a:ext cx="972185" cy="1000125"/>
        </a:xfrm>
        <a:prstGeom prst="rect">
          <a:avLst/>
        </a:prstGeom>
      </xdr:spPr>
    </xdr:pic>
  </etc:cellImage>
  <etc:cellImage>
    <xdr:pic>
      <xdr:nvPicPr>
        <xdr:cNvPr id="598" name="ID_B120B580E1C147AA88AB2095937EF976"/>
        <xdr:cNvPicPr>
          <a:picLocks noChangeAspect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6160" y="9156065"/>
          <a:ext cx="902335" cy="1007745"/>
        </a:xfrm>
        <a:prstGeom prst="rect">
          <a:avLst/>
        </a:prstGeom>
      </xdr:spPr>
    </xdr:pic>
  </etc:cellImage>
  <etc:cellImage>
    <xdr:pic>
      <xdr:nvPicPr>
        <xdr:cNvPr id="679" name="ID_B108E6925E52481A835CF2FACE1D7619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19325590"/>
          <a:ext cx="1035685" cy="443865"/>
        </a:xfrm>
        <a:prstGeom prst="rect">
          <a:avLst/>
        </a:prstGeom>
      </xdr:spPr>
    </xdr:pic>
  </etc:cellImage>
  <etc:cellImage>
    <xdr:pic>
      <xdr:nvPicPr>
        <xdr:cNvPr id="606" name="ID_492B8F542DFC466895637D5B7BA549C3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8545" y="11296650"/>
          <a:ext cx="923925" cy="615950"/>
        </a:xfrm>
        <a:prstGeom prst="rect">
          <a:avLst/>
        </a:prstGeom>
      </xdr:spPr>
    </xdr:pic>
  </etc:cellImage>
  <etc:cellImage>
    <xdr:pic>
      <xdr:nvPicPr>
        <xdr:cNvPr id="863" name="ID_0BDB3941B8AD4786942F64DCB7637017"/>
        <xdr:cNvPicPr>
          <a:picLocks noChangeAspect="1"/>
        </xdr:cNvPicPr>
      </xdr:nvPicPr>
      <xdr:blipFill>
        <a:blip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610" y="115498245"/>
          <a:ext cx="222250" cy="413385"/>
        </a:xfrm>
        <a:prstGeom prst="rect">
          <a:avLst/>
        </a:prstGeom>
      </xdr:spPr>
    </xdr:pic>
  </etc:cellImage>
  <etc:cellImage>
    <xdr:pic>
      <xdr:nvPicPr>
        <xdr:cNvPr id="637" name="ID_53801934CB4A4E08892F26CFCA8F2670"/>
        <xdr:cNvPicPr>
          <a:picLocks noChangeAspect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61007625"/>
          <a:ext cx="1036955" cy="781685"/>
        </a:xfrm>
        <a:prstGeom prst="rect">
          <a:avLst/>
        </a:prstGeom>
      </xdr:spPr>
    </xdr:pic>
  </etc:cellImage>
  <etc:cellImage>
    <xdr:pic>
      <xdr:nvPicPr>
        <xdr:cNvPr id="607" name="ID_FF32B411AF2F4CDCA6A66B18DBA8E095"/>
        <xdr:cNvPicPr>
          <a:picLocks noChangeAspect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9940" y="12220575"/>
          <a:ext cx="1035685" cy="754380"/>
        </a:xfrm>
        <a:prstGeom prst="rect">
          <a:avLst/>
        </a:prstGeom>
      </xdr:spPr>
    </xdr:pic>
  </etc:cellImage>
  <etc:cellImage>
    <xdr:pic>
      <xdr:nvPicPr>
        <xdr:cNvPr id="615" name="ID_69CB4D16B85B46DB89029445530EDE02"/>
        <xdr:cNvPicPr>
          <a:picLocks noChangeAspect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2325" y="86325075"/>
          <a:ext cx="1016635" cy="1007110"/>
        </a:xfrm>
        <a:prstGeom prst="rect">
          <a:avLst/>
        </a:prstGeom>
      </xdr:spPr>
    </xdr:pic>
  </etc:cellImage>
  <etc:cellImage>
    <xdr:pic>
      <xdr:nvPicPr>
        <xdr:cNvPr id="608" name="ID_CF15A139BEBF4EC08A9C276E4F9ED206"/>
        <xdr:cNvPicPr>
          <a:picLocks noChangeAspect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3760" y="13240385"/>
          <a:ext cx="649605" cy="766445"/>
        </a:xfrm>
        <a:prstGeom prst="rect">
          <a:avLst/>
        </a:prstGeom>
      </xdr:spPr>
    </xdr:pic>
  </etc:cellImage>
  <etc:cellImage>
    <xdr:pic>
      <xdr:nvPicPr>
        <xdr:cNvPr id="645" name="ID_2D29001434D8499CBE64B237FB613407"/>
        <xdr:cNvPicPr>
          <a:picLocks noChangeAspect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8360" y="51802665"/>
          <a:ext cx="952500" cy="1006475"/>
        </a:xfrm>
        <a:prstGeom prst="rect">
          <a:avLst/>
        </a:prstGeom>
      </xdr:spPr>
    </xdr:pic>
  </etc:cellImage>
  <etc:cellImage>
    <xdr:pic>
      <xdr:nvPicPr>
        <xdr:cNvPr id="609" name="ID_9AEB4A1FEC2749B3B958BA3956815D46"/>
        <xdr:cNvPicPr>
          <a:picLocks noChangeAspect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0415" y="14313535"/>
          <a:ext cx="1035685" cy="757555"/>
        </a:xfrm>
        <a:prstGeom prst="rect">
          <a:avLst/>
        </a:prstGeom>
      </xdr:spPr>
    </xdr:pic>
  </etc:cellImage>
  <etc:cellImage>
    <xdr:pic>
      <xdr:nvPicPr>
        <xdr:cNvPr id="677" name="ID_D6E9663F8886462E9B22F89A2E69388C"/>
        <xdr:cNvPicPr>
          <a:picLocks noChangeAspect="1"/>
        </xdr:cNvPicPr>
      </xdr:nvPicPr>
      <xdr:blipFill>
        <a:blip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22445980"/>
          <a:ext cx="1035685" cy="774700"/>
        </a:xfrm>
        <a:prstGeom prst="rect">
          <a:avLst/>
        </a:prstGeom>
      </xdr:spPr>
    </xdr:pic>
  </etc:cellImage>
  <etc:cellImage>
    <xdr:pic>
      <xdr:nvPicPr>
        <xdr:cNvPr id="610" name="ID_2B03EFB327A04FBFB8DAD703699776A8"/>
        <xdr:cNvPicPr>
          <a:picLocks noChangeAspect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9940" y="15267940"/>
          <a:ext cx="982345" cy="591185"/>
        </a:xfrm>
        <a:prstGeom prst="rect">
          <a:avLst/>
        </a:prstGeom>
      </xdr:spPr>
    </xdr:pic>
  </etc:cellImage>
  <etc:cellImage>
    <xdr:pic>
      <xdr:nvPicPr>
        <xdr:cNvPr id="665" name="ID_81E6519C986243CE801CD0BD87F3862D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39618285"/>
          <a:ext cx="1016635" cy="1007110"/>
        </a:xfrm>
        <a:prstGeom prst="rect">
          <a:avLst/>
        </a:prstGeom>
      </xdr:spPr>
    </xdr:pic>
  </etc:cellImage>
  <etc:cellImage>
    <xdr:pic>
      <xdr:nvPicPr>
        <xdr:cNvPr id="780" name="ID_6D850116A33A462CA124337A97131289"/>
        <xdr:cNvPicPr>
          <a:picLocks noChangeAspect="1"/>
        </xdr:cNvPicPr>
      </xdr:nvPicPr>
      <xdr:blipFill>
        <a:blip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2180" y="70675500"/>
          <a:ext cx="200025" cy="400050"/>
        </a:xfrm>
        <a:prstGeom prst="rect">
          <a:avLst/>
        </a:prstGeom>
      </xdr:spPr>
    </xdr:pic>
  </etc:cellImage>
  <etc:cellImage>
    <xdr:pic>
      <xdr:nvPicPr>
        <xdr:cNvPr id="611" name="ID_5E8028E361104F87924C262613398AEC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0415" y="16296640"/>
          <a:ext cx="1035685" cy="553085"/>
        </a:xfrm>
        <a:prstGeom prst="rect">
          <a:avLst/>
        </a:prstGeom>
      </xdr:spPr>
    </xdr:pic>
  </etc:cellImage>
  <etc:cellImage>
    <xdr:pic>
      <xdr:nvPicPr>
        <xdr:cNvPr id="682" name="ID_1DFB7535FF954842836C0613AF737FE4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745" y="17327880"/>
          <a:ext cx="618490" cy="621665"/>
        </a:xfrm>
        <a:prstGeom prst="rect">
          <a:avLst/>
        </a:prstGeom>
      </xdr:spPr>
    </xdr:pic>
  </etc:cellImage>
  <etc:cellImage>
    <xdr:pic>
      <xdr:nvPicPr>
        <xdr:cNvPr id="636" name="ID_91AE11E4E30649EB8BE3221BFF68BC17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60028455"/>
          <a:ext cx="1016635" cy="1002030"/>
        </a:xfrm>
        <a:prstGeom prst="rect">
          <a:avLst/>
        </a:prstGeom>
      </xdr:spPr>
    </xdr:pic>
  </etc:cellImage>
  <etc:cellImage>
    <xdr:pic>
      <xdr:nvPicPr>
        <xdr:cNvPr id="825" name="ID_E5C613537FAD4ED2AE7269BD17696265"/>
        <xdr:cNvPicPr>
          <a:picLocks noChangeAspect="1"/>
        </xdr:cNvPicPr>
      </xdr:nvPicPr>
      <xdr:blipFill>
        <a:blip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7925" y="21105495"/>
          <a:ext cx="334645" cy="233045"/>
        </a:xfrm>
        <a:prstGeom prst="rect">
          <a:avLst/>
        </a:prstGeom>
      </xdr:spPr>
    </xdr:pic>
  </etc:cellImage>
  <etc:cellImage>
    <xdr:pic>
      <xdr:nvPicPr>
        <xdr:cNvPr id="674" name="ID_F864991022C5439D84F36B0523418E52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9010" y="33573720"/>
          <a:ext cx="752475" cy="742315"/>
        </a:xfrm>
        <a:prstGeom prst="rect">
          <a:avLst/>
        </a:prstGeom>
      </xdr:spPr>
    </xdr:pic>
  </etc:cellImage>
  <etc:cellImage>
    <xdr:pic>
      <xdr:nvPicPr>
        <xdr:cNvPr id="681" name="ID_410248A5D2454A6BAD387FD20BB22C85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8065" y="18295620"/>
          <a:ext cx="617220" cy="636270"/>
        </a:xfrm>
        <a:prstGeom prst="rect">
          <a:avLst/>
        </a:prstGeom>
      </xdr:spPr>
    </xdr:pic>
  </etc:cellImage>
  <etc:cellImage>
    <xdr:pic>
      <xdr:nvPicPr>
        <xdr:cNvPr id="680" name="ID_B08B523B0F6D4D8ABEB75656CDBD85C5"/>
        <xdr:cNvPicPr>
          <a:picLocks noChangeAspect="1"/>
        </xdr:cNvPicPr>
      </xdr:nvPicPr>
      <xdr:blipFill>
        <a:blip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5670" y="20345400"/>
          <a:ext cx="548640" cy="614680"/>
        </a:xfrm>
        <a:prstGeom prst="rect">
          <a:avLst/>
        </a:prstGeom>
      </xdr:spPr>
    </xdr:pic>
  </etc:cellImage>
  <etc:cellImage>
    <xdr:pic>
      <xdr:nvPicPr>
        <xdr:cNvPr id="678" name="ID_CF271F1C664C49E0B2D7953E1CE0A294"/>
        <xdr:cNvPicPr>
          <a:picLocks noChangeAspect="1"/>
        </xdr:cNvPicPr>
      </xdr:nvPicPr>
      <xdr:blipFill>
        <a:blip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0595" y="21354415"/>
          <a:ext cx="1035685" cy="952500"/>
        </a:xfrm>
        <a:prstGeom prst="rect">
          <a:avLst/>
        </a:prstGeom>
      </xdr:spPr>
    </xdr:pic>
  </etc:cellImage>
  <etc:cellImage>
    <xdr:pic>
      <xdr:nvPicPr>
        <xdr:cNvPr id="635" name="ID_21ADEADCE376491BB9BF379166941734"/>
        <xdr:cNvPicPr>
          <a:picLocks noChangeAspect="1"/>
        </xdr:cNvPicPr>
      </xdr:nvPicPr>
      <xdr:blipFill>
        <a:blip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68048505"/>
          <a:ext cx="1016635" cy="1006475"/>
        </a:xfrm>
        <a:prstGeom prst="rect">
          <a:avLst/>
        </a:prstGeom>
      </xdr:spPr>
    </xdr:pic>
  </etc:cellImage>
  <etc:cellImage>
    <xdr:pic>
      <xdr:nvPicPr>
        <xdr:cNvPr id="596" name="ID_4607BBE3E7B14EBE82CB1F67B980071A"/>
        <xdr:cNvPicPr>
          <a:picLocks noChangeAspect="1"/>
        </xdr:cNvPicPr>
      </xdr:nvPicPr>
      <xdr:blipFill>
        <a:blip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990" y="14590395"/>
          <a:ext cx="752475" cy="859790"/>
        </a:xfrm>
        <a:prstGeom prst="rect">
          <a:avLst/>
        </a:prstGeom>
      </xdr:spPr>
    </xdr:pic>
  </etc:cellImage>
  <etc:cellImage>
    <xdr:pic>
      <xdr:nvPicPr>
        <xdr:cNvPr id="612" name="ID_39B7A8448A2E4E46ADB43D526FB2E71F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1930" y="24161750"/>
          <a:ext cx="1026160" cy="1360170"/>
        </a:xfrm>
        <a:prstGeom prst="rect">
          <a:avLst/>
        </a:prstGeom>
      </xdr:spPr>
    </xdr:pic>
  </etc:cellImage>
  <etc:cellImage>
    <xdr:pic>
      <xdr:nvPicPr>
        <xdr:cNvPr id="664" name="ID_8EA4AE61CCCC44658E820A311572A173"/>
        <xdr:cNvPicPr>
          <a:picLocks noChangeAspect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40633650"/>
          <a:ext cx="1016635" cy="994410"/>
        </a:xfrm>
        <a:prstGeom prst="rect">
          <a:avLst/>
        </a:prstGeom>
      </xdr:spPr>
    </xdr:pic>
  </etc:cellImage>
  <etc:cellImage>
    <xdr:pic>
      <xdr:nvPicPr>
        <xdr:cNvPr id="669" name="ID_3DFA0E28C0D04FD7A08E865ACFAD529E"/>
        <xdr:cNvPicPr>
          <a:picLocks noChangeAspect="1"/>
        </xdr:cNvPicPr>
      </xdr:nvPicPr>
      <xdr:blipFill>
        <a:blip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25415875"/>
          <a:ext cx="1035685" cy="937260"/>
        </a:xfrm>
        <a:prstGeom prst="rect">
          <a:avLst/>
        </a:prstGeom>
      </xdr:spPr>
    </xdr:pic>
  </etc:cellImage>
  <etc:cellImage>
    <xdr:pic>
      <xdr:nvPicPr>
        <xdr:cNvPr id="650" name="ID_D3E430EF685F46368E0AA4EDDEE611AD"/>
        <xdr:cNvPicPr>
          <a:picLocks noChangeAspect="1"/>
        </xdr:cNvPicPr>
      </xdr:nvPicPr>
      <xdr:blipFill>
        <a:blip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46725840"/>
          <a:ext cx="1016635" cy="1006475"/>
        </a:xfrm>
        <a:prstGeom prst="rect">
          <a:avLst/>
        </a:prstGeom>
      </xdr:spPr>
    </xdr:pic>
  </etc:cellImage>
  <etc:cellImage>
    <xdr:pic>
      <xdr:nvPicPr>
        <xdr:cNvPr id="648" name="ID_8C0B856576B3436389E6F9AF90D26CE0"/>
        <xdr:cNvPicPr>
          <a:picLocks noChangeAspect="1"/>
        </xdr:cNvPicPr>
      </xdr:nvPicPr>
      <xdr:blipFill>
        <a:blip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47741205"/>
          <a:ext cx="1016635" cy="1007110"/>
        </a:xfrm>
        <a:prstGeom prst="rect">
          <a:avLst/>
        </a:prstGeom>
      </xdr:spPr>
    </xdr:pic>
  </etc:cellImage>
  <etc:cellImage>
    <xdr:pic>
      <xdr:nvPicPr>
        <xdr:cNvPr id="654" name="ID_BD9B2BCEF00141D0BD3B61E7D825762D"/>
        <xdr:cNvPicPr>
          <a:picLocks noChangeAspect="1"/>
        </xdr:cNvPicPr>
      </xdr:nvPicPr>
      <xdr:blipFill>
        <a:blip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55864125"/>
          <a:ext cx="1016635" cy="1007110"/>
        </a:xfrm>
        <a:prstGeom prst="rect">
          <a:avLst/>
        </a:prstGeom>
      </xdr:spPr>
    </xdr:pic>
  </etc:cellImage>
  <etc:cellImage>
    <xdr:pic>
      <xdr:nvPicPr>
        <xdr:cNvPr id="627" name="ID_5963FDEE5A5C4D5C8FF99D07653FF532"/>
        <xdr:cNvPicPr>
          <a:picLocks noChangeAspect="1"/>
        </xdr:cNvPicPr>
      </xdr:nvPicPr>
      <xdr:blipFill>
        <a:blip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6145" y="88355805"/>
          <a:ext cx="857885" cy="995680"/>
        </a:xfrm>
        <a:prstGeom prst="rect">
          <a:avLst/>
        </a:prstGeom>
      </xdr:spPr>
    </xdr:pic>
  </etc:cellImage>
  <etc:cellImage>
    <xdr:pic>
      <xdr:nvPicPr>
        <xdr:cNvPr id="672" name="ID_BAC10FCCAA5E4B1188812893CCE03317"/>
        <xdr:cNvPicPr>
          <a:picLocks noChangeAspect="1"/>
        </xdr:cNvPicPr>
      </xdr:nvPicPr>
      <xdr:blipFill>
        <a:blip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685" y="27510105"/>
          <a:ext cx="695325" cy="683260"/>
        </a:xfrm>
        <a:prstGeom prst="rect">
          <a:avLst/>
        </a:prstGeom>
      </xdr:spPr>
    </xdr:pic>
  </etc:cellImage>
  <etc:cellImage>
    <xdr:pic>
      <xdr:nvPicPr>
        <xdr:cNvPr id="852" name="ID_54796804BACB4832AD48A113ABDEFB30"/>
        <xdr:cNvPicPr>
          <a:picLocks noChangeAspect="1"/>
        </xdr:cNvPicPr>
      </xdr:nvPicPr>
      <xdr:blipFill>
        <a:blip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5665" y="91679395"/>
          <a:ext cx="314325" cy="413385"/>
        </a:xfrm>
        <a:prstGeom prst="rect">
          <a:avLst/>
        </a:prstGeom>
      </xdr:spPr>
    </xdr:pic>
  </etc:cellImage>
  <etc:cellImage>
    <xdr:pic>
      <xdr:nvPicPr>
        <xdr:cNvPr id="849" name="ID_42FB6CBB9D2F4909AC78C7D1635E8BFC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84795995"/>
          <a:ext cx="382270" cy="253365"/>
        </a:xfrm>
        <a:prstGeom prst="rect">
          <a:avLst/>
        </a:prstGeom>
      </xdr:spPr>
    </xdr:pic>
  </etc:cellImage>
  <etc:cellImage>
    <xdr:pic>
      <xdr:nvPicPr>
        <xdr:cNvPr id="668" name="ID_BBC7B06D424B4D319ED432656C7B5039"/>
        <xdr:cNvPicPr>
          <a:picLocks noChangeAspect="1"/>
        </xdr:cNvPicPr>
      </xdr:nvPicPr>
      <xdr:blipFill>
        <a:blip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8385" y="28449270"/>
          <a:ext cx="571500" cy="1007110"/>
        </a:xfrm>
        <a:prstGeom prst="rect">
          <a:avLst/>
        </a:prstGeom>
      </xdr:spPr>
    </xdr:pic>
  </etc:cellImage>
  <etc:cellImage>
    <xdr:pic>
      <xdr:nvPicPr>
        <xdr:cNvPr id="822" name="ID_7778C1705EA0458BB1FF4B1EBB24FD74"/>
        <xdr:cNvPicPr>
          <a:picLocks noChangeAspect="1"/>
        </xdr:cNvPicPr>
      </xdr:nvPicPr>
      <xdr:blipFill>
        <a:blip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8655" y="18126075"/>
          <a:ext cx="485140" cy="247015"/>
        </a:xfrm>
        <a:prstGeom prst="rect">
          <a:avLst/>
        </a:prstGeom>
      </xdr:spPr>
    </xdr:pic>
  </etc:cellImage>
  <etc:cellImage>
    <xdr:pic>
      <xdr:nvPicPr>
        <xdr:cNvPr id="670" name="ID_251A2518562F43B585DF236745416B89"/>
        <xdr:cNvPicPr>
          <a:picLocks noChangeAspect="1"/>
        </xdr:cNvPicPr>
      </xdr:nvPicPr>
      <xdr:blipFill>
        <a:blip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29464635"/>
          <a:ext cx="1016635" cy="1007110"/>
        </a:xfrm>
        <a:prstGeom prst="rect">
          <a:avLst/>
        </a:prstGeom>
      </xdr:spPr>
    </xdr:pic>
  </etc:cellImage>
  <etc:cellImage>
    <xdr:pic>
      <xdr:nvPicPr>
        <xdr:cNvPr id="652" name="ID_0BF360F7431846508A1C68F5140980D2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3610" y="45710475"/>
          <a:ext cx="762000" cy="1007110"/>
        </a:xfrm>
        <a:prstGeom prst="rect">
          <a:avLst/>
        </a:prstGeom>
      </xdr:spPr>
    </xdr:pic>
  </etc:cellImage>
  <etc:cellImage>
    <xdr:pic>
      <xdr:nvPicPr>
        <xdr:cNvPr id="673" name="ID_A6987E31C3C64B65B1A50A2B905E5EC4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30480000"/>
          <a:ext cx="1016635" cy="1006475"/>
        </a:xfrm>
        <a:prstGeom prst="rect">
          <a:avLst/>
        </a:prstGeom>
      </xdr:spPr>
    </xdr:pic>
  </etc:cellImage>
  <etc:cellImage>
    <xdr:pic>
      <xdr:nvPicPr>
        <xdr:cNvPr id="848" name="ID_26FCD52DC20949E6972DC74BD60E3D5E"/>
        <xdr:cNvPicPr>
          <a:picLocks noChangeAspect="1"/>
        </xdr:cNvPicPr>
      </xdr:nvPicPr>
      <xdr:blipFill>
        <a:blip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7410" y="83099275"/>
          <a:ext cx="347345" cy="311150"/>
        </a:xfrm>
        <a:prstGeom prst="rect">
          <a:avLst/>
        </a:prstGeom>
      </xdr:spPr>
    </xdr:pic>
  </etc:cellImage>
  <etc:cellImage>
    <xdr:pic>
      <xdr:nvPicPr>
        <xdr:cNvPr id="643" name="ID_DA8A7811F8DE44A98CBBBFD775C76E98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9660" y="52818030"/>
          <a:ext cx="469900" cy="1007110"/>
        </a:xfrm>
        <a:prstGeom prst="rect">
          <a:avLst/>
        </a:prstGeom>
      </xdr:spPr>
    </xdr:pic>
  </etc:cellImage>
  <etc:cellImage>
    <xdr:pic>
      <xdr:nvPicPr>
        <xdr:cNvPr id="671" name="ID_BCDBDE5C11814A92846557C20FA5D167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32510730"/>
          <a:ext cx="1016635" cy="1007110"/>
        </a:xfrm>
        <a:prstGeom prst="rect">
          <a:avLst/>
        </a:prstGeom>
      </xdr:spPr>
    </xdr:pic>
  </etc:cellImage>
  <etc:cellImage>
    <xdr:pic>
      <xdr:nvPicPr>
        <xdr:cNvPr id="649" name="ID_3A67493500DC44E4999FF4EB8BB52650"/>
        <xdr:cNvPicPr>
          <a:picLocks noChangeAspect="1"/>
        </xdr:cNvPicPr>
      </xdr:nvPicPr>
      <xdr:blipFill>
        <a:blip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48756570"/>
          <a:ext cx="1016635" cy="1007110"/>
        </a:xfrm>
        <a:prstGeom prst="rect">
          <a:avLst/>
        </a:prstGeom>
      </xdr:spPr>
    </xdr:pic>
  </etc:cellImage>
  <etc:cellImage>
    <xdr:pic>
      <xdr:nvPicPr>
        <xdr:cNvPr id="663" name="ID_1074E8F9576341FC99C33F30FB51F3E7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35556825"/>
          <a:ext cx="1016635" cy="1006475"/>
        </a:xfrm>
        <a:prstGeom prst="rect">
          <a:avLst/>
        </a:prstGeom>
      </xdr:spPr>
    </xdr:pic>
  </etc:cellImage>
  <etc:cellImage>
    <xdr:pic>
      <xdr:nvPicPr>
        <xdr:cNvPr id="862" name="ID_D16C9B5A109A4E3B8C7BB55D9EFF0CE9"/>
        <xdr:cNvPicPr>
          <a:picLocks noChangeAspect="1"/>
        </xdr:cNvPicPr>
      </xdr:nvPicPr>
      <xdr:blipFill>
        <a:blip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0915" y="111580295"/>
          <a:ext cx="465455" cy="152400"/>
        </a:xfrm>
        <a:prstGeom prst="rect">
          <a:avLst/>
        </a:prstGeom>
      </xdr:spPr>
    </xdr:pic>
  </etc:cellImage>
  <etc:cellImage>
    <xdr:pic>
      <xdr:nvPicPr>
        <xdr:cNvPr id="661" name="ID_55E4239071484C13AAC12FEC8CC89BBF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41661080"/>
          <a:ext cx="1035685" cy="941705"/>
        </a:xfrm>
        <a:prstGeom prst="rect">
          <a:avLst/>
        </a:prstGeom>
      </xdr:spPr>
    </xdr:pic>
  </etc:cellImage>
  <etc:cellImage>
    <xdr:pic>
      <xdr:nvPicPr>
        <xdr:cNvPr id="666" name="ID_AD963C1A40BE4D378B63EB0EF2BE1CEC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36572190"/>
          <a:ext cx="1016635" cy="1007110"/>
        </a:xfrm>
        <a:prstGeom prst="rect">
          <a:avLst/>
        </a:prstGeom>
      </xdr:spPr>
    </xdr:pic>
  </etc:cellImage>
  <etc:cellImage>
    <xdr:pic>
      <xdr:nvPicPr>
        <xdr:cNvPr id="638" name="ID_A722CB7AF1F748C4A1412C6250935CB6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61956315"/>
          <a:ext cx="904875" cy="891540"/>
        </a:xfrm>
        <a:prstGeom prst="rect">
          <a:avLst/>
        </a:prstGeom>
      </xdr:spPr>
    </xdr:pic>
  </etc:cellImage>
  <etc:cellImage>
    <xdr:pic>
      <xdr:nvPicPr>
        <xdr:cNvPr id="667" name="ID_1815AAB806184C95B3E10E062C847590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37587555"/>
          <a:ext cx="1016635" cy="1007110"/>
        </a:xfrm>
        <a:prstGeom prst="rect">
          <a:avLst/>
        </a:prstGeom>
      </xdr:spPr>
    </xdr:pic>
  </etc:cellImage>
  <etc:cellImage>
    <xdr:pic>
      <xdr:nvPicPr>
        <xdr:cNvPr id="662" name="ID_F822F42D006D42B795D37B990D6B9E8C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38602920"/>
          <a:ext cx="1016635" cy="1006475"/>
        </a:xfrm>
        <a:prstGeom prst="rect">
          <a:avLst/>
        </a:prstGeom>
      </xdr:spPr>
    </xdr:pic>
  </etc:cellImage>
  <etc:cellImage>
    <xdr:pic>
      <xdr:nvPicPr>
        <xdr:cNvPr id="657" name="ID_98EF0B6F38A14CD0BBE2CA1C2050DF7C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43679745"/>
          <a:ext cx="1016635" cy="1006475"/>
        </a:xfrm>
        <a:prstGeom prst="rect">
          <a:avLst/>
        </a:prstGeom>
      </xdr:spPr>
    </xdr:pic>
  </etc:cellImage>
  <etc:cellImage>
    <xdr:pic>
      <xdr:nvPicPr>
        <xdr:cNvPr id="658" name="ID_8665FA0F140D4ED88CABF76A13C011F9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44695110"/>
          <a:ext cx="1016635" cy="1007110"/>
        </a:xfrm>
        <a:prstGeom prst="rect">
          <a:avLst/>
        </a:prstGeom>
      </xdr:spPr>
    </xdr:pic>
  </etc:cellImage>
  <etc:cellImage>
    <xdr:pic>
      <xdr:nvPicPr>
        <xdr:cNvPr id="651" name="ID_052F3963B80B49C29308C1B4722AEA5F"/>
        <xdr:cNvPicPr>
          <a:picLocks noChangeAspect="1"/>
        </xdr:cNvPicPr>
      </xdr:nvPicPr>
      <xdr:blipFill>
        <a:blip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49771935"/>
          <a:ext cx="1016635" cy="1003935"/>
        </a:xfrm>
        <a:prstGeom prst="rect">
          <a:avLst/>
        </a:prstGeom>
      </xdr:spPr>
    </xdr:pic>
  </etc:cellImage>
  <etc:cellImage>
    <xdr:pic>
      <xdr:nvPicPr>
        <xdr:cNvPr id="804" name="ID_D6DA23F7EF3C45E9889818440F1227DA"/>
        <xdr:cNvPicPr>
          <a:picLocks noChangeAspect="1"/>
        </xdr:cNvPicPr>
      </xdr:nvPicPr>
      <xdr:blipFill>
        <a:blip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4055" y="80053180"/>
          <a:ext cx="434340" cy="425450"/>
        </a:xfrm>
        <a:prstGeom prst="rect">
          <a:avLst/>
        </a:prstGeom>
      </xdr:spPr>
    </xdr:pic>
  </etc:cellImage>
  <etc:cellImage>
    <xdr:pic>
      <xdr:nvPicPr>
        <xdr:cNvPr id="605" name="ID_EB5C25750DD24482AA416AD321CC1552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635" y="52755165"/>
          <a:ext cx="1027430" cy="1026160"/>
        </a:xfrm>
        <a:prstGeom prst="rect">
          <a:avLst/>
        </a:prstGeom>
      </xdr:spPr>
    </xdr:pic>
  </etc:cellImage>
  <etc:cellImage>
    <xdr:pic>
      <xdr:nvPicPr>
        <xdr:cNvPr id="653" name="ID_F8934CFD88304243BC4969608891687F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50787300"/>
          <a:ext cx="1016635" cy="995680"/>
        </a:xfrm>
        <a:prstGeom prst="rect">
          <a:avLst/>
        </a:prstGeom>
      </xdr:spPr>
    </xdr:pic>
  </etc:cellImage>
  <etc:cellImage>
    <xdr:pic>
      <xdr:nvPicPr>
        <xdr:cNvPr id="850" name="ID_B246219C594045F99FCF79B35ABA5598"/>
        <xdr:cNvPicPr>
          <a:picLocks noChangeAspect="1"/>
        </xdr:cNvPicPr>
      </xdr:nvPicPr>
      <xdr:blipFill>
        <a:blip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6295" y="89564210"/>
          <a:ext cx="463550" cy="337820"/>
        </a:xfrm>
        <a:prstGeom prst="rect">
          <a:avLst/>
        </a:prstGeom>
      </xdr:spPr>
    </xdr:pic>
  </etc:cellImage>
  <etc:cellImage>
    <xdr:pic>
      <xdr:nvPicPr>
        <xdr:cNvPr id="644" name="ID_B339B44823814373962FE01D44C5C7A2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3610" y="53833395"/>
          <a:ext cx="762000" cy="1007110"/>
        </a:xfrm>
        <a:prstGeom prst="rect">
          <a:avLst/>
        </a:prstGeom>
      </xdr:spPr>
    </xdr:pic>
  </etc:cellImage>
  <etc:cellImage>
    <xdr:pic>
      <xdr:nvPicPr>
        <xdr:cNvPr id="655" name="ID_64FD24796C594E7C9C8F6DD4E7AD580B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56879490"/>
          <a:ext cx="1016635" cy="1007110"/>
        </a:xfrm>
        <a:prstGeom prst="rect">
          <a:avLst/>
        </a:prstGeom>
      </xdr:spPr>
    </xdr:pic>
  </etc:cellImage>
  <etc:cellImage>
    <xdr:pic>
      <xdr:nvPicPr>
        <xdr:cNvPr id="641" name="ID_BB8EA3506E5347F6B28F5FC10B6CB583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66017775"/>
          <a:ext cx="885825" cy="874395"/>
        </a:xfrm>
        <a:prstGeom prst="rect">
          <a:avLst/>
        </a:prstGeom>
      </xdr:spPr>
    </xdr:pic>
  </etc:cellImage>
  <etc:cellImage>
    <xdr:pic>
      <xdr:nvPicPr>
        <xdr:cNvPr id="837" name="ID_C680966535644A71BEDF04BDCA76342C"/>
        <xdr:cNvPicPr>
          <a:picLocks noChangeAspect="1"/>
        </xdr:cNvPicPr>
      </xdr:nvPicPr>
      <xdr:blipFill>
        <a:blip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5640" y="46694090"/>
          <a:ext cx="470535" cy="295275"/>
        </a:xfrm>
        <a:prstGeom prst="rect">
          <a:avLst/>
        </a:prstGeom>
      </xdr:spPr>
    </xdr:pic>
  </etc:cellImage>
  <etc:cellImage>
    <xdr:pic>
      <xdr:nvPicPr>
        <xdr:cNvPr id="812" name="ID_32D4804043FF4058AD31B2602F596C5C"/>
        <xdr:cNvPicPr>
          <a:picLocks noChangeAspect="1"/>
        </xdr:cNvPicPr>
      </xdr:nvPicPr>
      <xdr:blipFill>
        <a:blip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2625" y="10538460"/>
          <a:ext cx="455930" cy="182880"/>
        </a:xfrm>
        <a:prstGeom prst="rect">
          <a:avLst/>
        </a:prstGeom>
      </xdr:spPr>
    </xdr:pic>
  </etc:cellImage>
  <etc:cellImage>
    <xdr:pic>
      <xdr:nvPicPr>
        <xdr:cNvPr id="647" name="ID_2D85F676322448529DA4BDEA51CA59BF"/>
        <xdr:cNvPicPr>
          <a:picLocks noChangeAspect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57894855"/>
          <a:ext cx="1016635" cy="1003935"/>
        </a:xfrm>
        <a:prstGeom prst="rect">
          <a:avLst/>
        </a:prstGeom>
      </xdr:spPr>
    </xdr:pic>
  </etc:cellImage>
  <etc:cellImage>
    <xdr:pic>
      <xdr:nvPicPr>
        <xdr:cNvPr id="633" name="ID_AF0918C5594748C2974B33BCFB2EF39C"/>
        <xdr:cNvPicPr>
          <a:picLocks noChangeAspect="1"/>
        </xdr:cNvPicPr>
      </xdr:nvPicPr>
      <xdr:blipFill>
        <a:blip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69063870"/>
          <a:ext cx="1016635" cy="1007110"/>
        </a:xfrm>
        <a:prstGeom prst="rect">
          <a:avLst/>
        </a:prstGeom>
      </xdr:spPr>
    </xdr:pic>
  </etc:cellImage>
  <etc:cellImage>
    <xdr:pic>
      <xdr:nvPicPr>
        <xdr:cNvPr id="634" name="ID_8E34440BD40D48C2990F3991A19B17C6"/>
        <xdr:cNvPicPr>
          <a:picLocks noChangeAspect="1"/>
        </xdr:cNvPicPr>
      </xdr:nvPicPr>
      <xdr:blipFill>
        <a:blip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67033140"/>
          <a:ext cx="1016635" cy="995680"/>
        </a:xfrm>
        <a:prstGeom prst="rect">
          <a:avLst/>
        </a:prstGeom>
      </xdr:spPr>
    </xdr:pic>
  </etc:cellImage>
  <etc:cellImage>
    <xdr:pic>
      <xdr:nvPicPr>
        <xdr:cNvPr id="632" name="ID_07A8E359799E4D6AACD1D161D406C10D"/>
        <xdr:cNvPicPr>
          <a:picLocks noChangeAspect="1"/>
        </xdr:cNvPicPr>
      </xdr:nvPicPr>
      <xdr:blipFill>
        <a:blip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3610" y="70079235"/>
          <a:ext cx="762000" cy="1007110"/>
        </a:xfrm>
        <a:prstGeom prst="rect">
          <a:avLst/>
        </a:prstGeom>
      </xdr:spPr>
    </xdr:pic>
  </etc:cellImage>
  <etc:cellImage>
    <xdr:pic>
      <xdr:nvPicPr>
        <xdr:cNvPr id="631" name="ID_50029F97E7A7428DA6A38B3AFF4C9E88"/>
        <xdr:cNvPicPr>
          <a:picLocks noChangeAspect="1"/>
        </xdr:cNvPicPr>
      </xdr:nvPicPr>
      <xdr:blipFill>
        <a:blip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71094600"/>
          <a:ext cx="1016635" cy="1006475"/>
        </a:xfrm>
        <a:prstGeom prst="rect">
          <a:avLst/>
        </a:prstGeom>
      </xdr:spPr>
    </xdr:pic>
  </etc:cellImage>
  <etc:cellImage>
    <xdr:pic>
      <xdr:nvPicPr>
        <xdr:cNvPr id="783" name="ID_DC2871D30AFB46E1A2CB75013ED3CFF4"/>
        <xdr:cNvPicPr>
          <a:picLocks noChangeAspect="1"/>
        </xdr:cNvPicPr>
      </xdr:nvPicPr>
      <xdr:blipFill>
        <a:blip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8815" y="40979090"/>
          <a:ext cx="465455" cy="482600"/>
        </a:xfrm>
        <a:prstGeom prst="rect">
          <a:avLst/>
        </a:prstGeom>
      </xdr:spPr>
    </xdr:pic>
  </etc:cellImage>
  <etc:cellImage>
    <xdr:pic>
      <xdr:nvPicPr>
        <xdr:cNvPr id="630" name="ID_D2E6CBC9518A4FB0B35EE502794215B6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72109965"/>
          <a:ext cx="1016635" cy="1007110"/>
        </a:xfrm>
        <a:prstGeom prst="rect">
          <a:avLst/>
        </a:prstGeom>
      </xdr:spPr>
    </xdr:pic>
  </etc:cellImage>
  <etc:cellImage>
    <xdr:pic>
      <xdr:nvPicPr>
        <xdr:cNvPr id="629" name="ID_8E58A95945E94A64BBC1379A453F3E12"/>
        <xdr:cNvPicPr>
          <a:picLocks noChangeAspect="1"/>
        </xdr:cNvPicPr>
      </xdr:nvPicPr>
      <xdr:blipFill>
        <a:blip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73125330"/>
          <a:ext cx="1016635" cy="1007110"/>
        </a:xfrm>
        <a:prstGeom prst="rect">
          <a:avLst/>
        </a:prstGeom>
      </xdr:spPr>
    </xdr:pic>
  </etc:cellImage>
  <etc:cellImage>
    <xdr:pic>
      <xdr:nvPicPr>
        <xdr:cNvPr id="628" name="ID_175D4319E70C44E3BC227ECE9B14DE20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1595" y="74396600"/>
          <a:ext cx="1016635" cy="1003935"/>
        </a:xfrm>
        <a:prstGeom prst="rect">
          <a:avLst/>
        </a:prstGeom>
      </xdr:spPr>
    </xdr:pic>
  </etc:cellImage>
  <etc:cellImage>
    <xdr:pic>
      <xdr:nvPicPr>
        <xdr:cNvPr id="626" name="ID_8181F56817744281B9796BB022B6A03A"/>
        <xdr:cNvPicPr>
          <a:picLocks noChangeAspect="1"/>
        </xdr:cNvPicPr>
      </xdr:nvPicPr>
      <xdr:blipFill>
        <a:blip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75224640"/>
          <a:ext cx="1035685" cy="845820"/>
        </a:xfrm>
        <a:prstGeom prst="rect">
          <a:avLst/>
        </a:prstGeom>
      </xdr:spPr>
    </xdr:pic>
  </etc:cellImage>
  <etc:cellImage>
    <xdr:pic>
      <xdr:nvPicPr>
        <xdr:cNvPr id="625" name="ID_C204173777044B67ADEA844516E2623F"/>
        <xdr:cNvPicPr>
          <a:picLocks noChangeAspect="1"/>
        </xdr:cNvPicPr>
      </xdr:nvPicPr>
      <xdr:blipFill>
        <a:blip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76229210"/>
          <a:ext cx="1035685" cy="861060"/>
        </a:xfrm>
        <a:prstGeom prst="rect">
          <a:avLst/>
        </a:prstGeom>
      </xdr:spPr>
    </xdr:pic>
  </etc:cellImage>
  <etc:cellImage>
    <xdr:pic>
      <xdr:nvPicPr>
        <xdr:cNvPr id="819" name="ID_7592C0E075D847C99506966F6BCE682D"/>
        <xdr:cNvPicPr>
          <a:picLocks noChangeAspect="1"/>
        </xdr:cNvPicPr>
      </xdr:nvPicPr>
      <xdr:blipFill>
        <a:blip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725" y="62954535"/>
          <a:ext cx="381000" cy="245745"/>
        </a:xfrm>
        <a:prstGeom prst="rect">
          <a:avLst/>
        </a:prstGeom>
      </xdr:spPr>
    </xdr:pic>
  </etc:cellImage>
  <etc:cellImage>
    <xdr:pic>
      <xdr:nvPicPr>
        <xdr:cNvPr id="815" name="ID_641812C4E19D4157A509E43E340889F5"/>
        <xdr:cNvPicPr>
          <a:picLocks noChangeAspect="1"/>
        </xdr:cNvPicPr>
      </xdr:nvPicPr>
      <xdr:blipFill>
        <a:blip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015" y="54505860"/>
          <a:ext cx="261620" cy="317500"/>
        </a:xfrm>
        <a:prstGeom prst="rect">
          <a:avLst/>
        </a:prstGeom>
      </xdr:spPr>
    </xdr:pic>
  </etc:cellImage>
  <etc:cellImage>
    <xdr:pic>
      <xdr:nvPicPr>
        <xdr:cNvPr id="624" name="ID_CBA8FF1F5C724D2AA58A1783F2817A7F"/>
        <xdr:cNvPicPr>
          <a:picLocks noChangeAspect="1"/>
        </xdr:cNvPicPr>
      </xdr:nvPicPr>
      <xdr:blipFill>
        <a:blip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77186790"/>
          <a:ext cx="1016635" cy="993775"/>
        </a:xfrm>
        <a:prstGeom prst="rect">
          <a:avLst/>
        </a:prstGeom>
      </xdr:spPr>
    </xdr:pic>
  </etc:cellImage>
  <etc:cellImage>
    <xdr:pic>
      <xdr:nvPicPr>
        <xdr:cNvPr id="623" name="ID_A946BA2D078449F2B141932E81C8D14D"/>
        <xdr:cNvPicPr>
          <a:picLocks noChangeAspect="1"/>
        </xdr:cNvPicPr>
      </xdr:nvPicPr>
      <xdr:blipFill>
        <a:blip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78209140"/>
          <a:ext cx="1035685" cy="949325"/>
        </a:xfrm>
        <a:prstGeom prst="rect">
          <a:avLst/>
        </a:prstGeom>
      </xdr:spPr>
    </xdr:pic>
  </etc:cellImage>
  <etc:cellImage>
    <xdr:pic>
      <xdr:nvPicPr>
        <xdr:cNvPr id="622" name="ID_7EF6C7900E574EAD8339E4462C1722EB"/>
        <xdr:cNvPicPr>
          <a:picLocks noChangeAspect="1"/>
        </xdr:cNvPicPr>
      </xdr:nvPicPr>
      <xdr:blipFill>
        <a:blip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6610" y="79227045"/>
          <a:ext cx="1035685" cy="958215"/>
        </a:xfrm>
        <a:prstGeom prst="rect">
          <a:avLst/>
        </a:prstGeom>
      </xdr:spPr>
    </xdr:pic>
  </etc:cellImage>
  <etc:cellImage>
    <xdr:pic>
      <xdr:nvPicPr>
        <xdr:cNvPr id="621" name="ID_ABAEB2D2F22A4D979D52FFC097F4D582"/>
        <xdr:cNvPicPr>
          <a:picLocks noChangeAspect="1"/>
        </xdr:cNvPicPr>
      </xdr:nvPicPr>
      <xdr:blipFill>
        <a:blip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3770" y="80232885"/>
          <a:ext cx="762000" cy="1002030"/>
        </a:xfrm>
        <a:prstGeom prst="rect">
          <a:avLst/>
        </a:prstGeom>
      </xdr:spPr>
    </xdr:pic>
  </etc:cellImage>
  <etc:cellImage>
    <xdr:pic>
      <xdr:nvPicPr>
        <xdr:cNvPr id="620" name="ID_D96B0061F74942DF9A4C3D6B20E70F2F"/>
        <xdr:cNvPicPr>
          <a:picLocks noChangeAspect="1"/>
        </xdr:cNvPicPr>
      </xdr:nvPicPr>
      <xdr:blipFill>
        <a:blip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81248250"/>
          <a:ext cx="1016635" cy="1007110"/>
        </a:xfrm>
        <a:prstGeom prst="rect">
          <a:avLst/>
        </a:prstGeom>
      </xdr:spPr>
    </xdr:pic>
  </etc:cellImage>
  <etc:cellImage>
    <xdr:pic>
      <xdr:nvPicPr>
        <xdr:cNvPr id="619" name="ID_2EF34254B8EA4637BB2A9319D7294960"/>
        <xdr:cNvPicPr>
          <a:picLocks noChangeAspect="1"/>
        </xdr:cNvPicPr>
      </xdr:nvPicPr>
      <xdr:blipFill>
        <a:blip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82263615"/>
          <a:ext cx="1016635" cy="1003935"/>
        </a:xfrm>
        <a:prstGeom prst="rect">
          <a:avLst/>
        </a:prstGeom>
      </xdr:spPr>
    </xdr:pic>
  </etc:cellImage>
  <etc:cellImage>
    <xdr:pic>
      <xdr:nvPicPr>
        <xdr:cNvPr id="618" name="ID_162B9A9117684F94BB981A5D570A93A8"/>
        <xdr:cNvPicPr>
          <a:picLocks noChangeAspect="1"/>
        </xdr:cNvPicPr>
      </xdr:nvPicPr>
      <xdr:blipFill>
        <a:blip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2325" y="83278980"/>
          <a:ext cx="1016635" cy="995680"/>
        </a:xfrm>
        <a:prstGeom prst="rect">
          <a:avLst/>
        </a:prstGeom>
      </xdr:spPr>
    </xdr:pic>
  </etc:cellImage>
  <etc:cellImage>
    <xdr:pic>
      <xdr:nvPicPr>
        <xdr:cNvPr id="811" name="ID_FA67F5C7751A4786A3450B912AE491C3"/>
        <xdr:cNvPicPr>
          <a:picLocks noChangeAspect="1"/>
        </xdr:cNvPicPr>
      </xdr:nvPicPr>
      <xdr:blipFill>
        <a:blip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8970" y="78167230"/>
          <a:ext cx="523240" cy="256540"/>
        </a:xfrm>
        <a:prstGeom prst="rect">
          <a:avLst/>
        </a:prstGeom>
      </xdr:spPr>
    </xdr:pic>
  </etc:cellImage>
  <etc:cellImage>
    <xdr:pic>
      <xdr:nvPicPr>
        <xdr:cNvPr id="617" name="ID_11871F565DB04AA9A58B2C6A213B8087"/>
        <xdr:cNvPicPr>
          <a:picLocks noChangeAspect="1"/>
        </xdr:cNvPicPr>
      </xdr:nvPicPr>
      <xdr:blipFill>
        <a:blip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2325" y="84294345"/>
          <a:ext cx="1016635" cy="1006475"/>
        </a:xfrm>
        <a:prstGeom prst="rect">
          <a:avLst/>
        </a:prstGeom>
      </xdr:spPr>
    </xdr:pic>
  </etc:cellImage>
  <etc:cellImage>
    <xdr:pic>
      <xdr:nvPicPr>
        <xdr:cNvPr id="616" name="ID_43C9F3B3B02849A4AE7D091E59B4C7EB"/>
        <xdr:cNvPicPr>
          <a:picLocks noChangeAspect="1"/>
        </xdr:cNvPicPr>
      </xdr:nvPicPr>
      <xdr:blipFill>
        <a:blip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2325" y="87340440"/>
          <a:ext cx="1016635" cy="1003935"/>
        </a:xfrm>
        <a:prstGeom prst="rect">
          <a:avLst/>
        </a:prstGeom>
      </xdr:spPr>
    </xdr:pic>
  </etc:cellImage>
  <etc:cellImage>
    <xdr:pic>
      <xdr:nvPicPr>
        <xdr:cNvPr id="614" name="ID_5D50B826F8A040F889E7BBA7C35664F8"/>
        <xdr:cNvPicPr>
          <a:picLocks noChangeAspect="1"/>
        </xdr:cNvPicPr>
      </xdr:nvPicPr>
      <xdr:blipFill>
        <a:blip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89371170"/>
          <a:ext cx="1016635" cy="1006475"/>
        </a:xfrm>
        <a:prstGeom prst="rect">
          <a:avLst/>
        </a:prstGeom>
      </xdr:spPr>
    </xdr:pic>
  </etc:cellImage>
  <etc:cellImage>
    <xdr:pic>
      <xdr:nvPicPr>
        <xdr:cNvPr id="683" name="ID_F967419DD71C4161AE99FE816E964203"/>
        <xdr:cNvPicPr>
          <a:picLocks noChangeAspect="1"/>
        </xdr:cNvPicPr>
      </xdr:nvPicPr>
      <xdr:blipFill>
        <a:blip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90386535"/>
          <a:ext cx="1016635" cy="1007110"/>
        </a:xfrm>
        <a:prstGeom prst="rect">
          <a:avLst/>
        </a:prstGeom>
      </xdr:spPr>
    </xdr:pic>
  </etc:cellImage>
  <etc:cellImage>
    <xdr:pic>
      <xdr:nvPicPr>
        <xdr:cNvPr id="853" name="ID_F032D061117849D9A2D792351E3A09C6"/>
        <xdr:cNvPicPr>
          <a:picLocks noChangeAspect="1"/>
        </xdr:cNvPicPr>
      </xdr:nvPicPr>
      <xdr:blipFill>
        <a:blip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4705" y="93362145"/>
          <a:ext cx="515620" cy="222250"/>
        </a:xfrm>
        <a:prstGeom prst="rect">
          <a:avLst/>
        </a:prstGeom>
      </xdr:spPr>
    </xdr:pic>
  </etc:cellImage>
  <etc:cellImage>
    <xdr:pic>
      <xdr:nvPicPr>
        <xdr:cNvPr id="613" name="ID_F6D9EA672AB54161807C475CB1115FE6"/>
        <xdr:cNvPicPr>
          <a:picLocks noChangeAspect="1"/>
        </xdr:cNvPicPr>
      </xdr:nvPicPr>
      <xdr:blipFill>
        <a:blip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9810" y="91740990"/>
          <a:ext cx="1035685" cy="426085"/>
        </a:xfrm>
        <a:prstGeom prst="rect">
          <a:avLst/>
        </a:prstGeom>
      </xdr:spPr>
    </xdr:pic>
  </etc:cellImage>
  <etc:cellImage>
    <xdr:pic>
      <xdr:nvPicPr>
        <xdr:cNvPr id="781" name="ID_911321504B02494193A47540C39BCB5E"/>
        <xdr:cNvPicPr>
          <a:picLocks noChangeAspect="1"/>
        </xdr:cNvPicPr>
      </xdr:nvPicPr>
      <xdr:blipFill>
        <a:blip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5205" y="94314645"/>
          <a:ext cx="394970" cy="412115"/>
        </a:xfrm>
        <a:prstGeom prst="rect">
          <a:avLst/>
        </a:prstGeom>
      </xdr:spPr>
    </xdr:pic>
  </etc:cellImage>
  <etc:cellImage>
    <xdr:pic>
      <xdr:nvPicPr>
        <xdr:cNvPr id="787" name="ID_1BE69FC4C26A449B9E6EAFD37C1260DC"/>
        <xdr:cNvPicPr>
          <a:picLocks noChangeAspect="1"/>
        </xdr:cNvPicPr>
      </xdr:nvPicPr>
      <xdr:blipFill>
        <a:blip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4055" y="6697980"/>
          <a:ext cx="434340" cy="363220"/>
        </a:xfrm>
        <a:prstGeom prst="rect">
          <a:avLst/>
        </a:prstGeom>
      </xdr:spPr>
    </xdr:pic>
  </etc:cellImage>
  <etc:cellImage>
    <xdr:pic>
      <xdr:nvPicPr>
        <xdr:cNvPr id="857" name="ID_A56C880E239443888CAB9AD4CCC43261"/>
        <xdr:cNvPicPr>
          <a:picLocks noChangeAspect="1"/>
        </xdr:cNvPicPr>
      </xdr:nvPicPr>
      <xdr:blipFill>
        <a:blip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6435" y="101000560"/>
          <a:ext cx="254000" cy="266700"/>
        </a:xfrm>
        <a:prstGeom prst="rect">
          <a:avLst/>
        </a:prstGeom>
      </xdr:spPr>
    </xdr:pic>
  </etc:cellImage>
  <etc:cellImage>
    <xdr:pic>
      <xdr:nvPicPr>
        <xdr:cNvPr id="790" name="ID_E6986F18F7E5459183AEE904C3540BF7"/>
        <xdr:cNvPicPr>
          <a:picLocks noChangeAspect="1"/>
        </xdr:cNvPicPr>
      </xdr:nvPicPr>
      <xdr:blipFill>
        <a:blip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4210" y="9566275"/>
          <a:ext cx="492760" cy="221615"/>
        </a:xfrm>
        <a:prstGeom prst="rect">
          <a:avLst/>
        </a:prstGeom>
      </xdr:spPr>
    </xdr:pic>
  </etc:cellImage>
  <etc:cellImage>
    <xdr:pic>
      <xdr:nvPicPr>
        <xdr:cNvPr id="801" name="ID_3BF372AC5DF5497FA391082FEE795807"/>
        <xdr:cNvPicPr>
          <a:picLocks noChangeAspect="1"/>
        </xdr:cNvPicPr>
      </xdr:nvPicPr>
      <xdr:blipFill>
        <a:blip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5675" y="102904290"/>
          <a:ext cx="492760" cy="269875"/>
        </a:xfrm>
        <a:prstGeom prst="rect">
          <a:avLst/>
        </a:prstGeom>
      </xdr:spPr>
    </xdr:pic>
  </etc:cellImage>
  <etc:cellImage>
    <xdr:pic>
      <xdr:nvPicPr>
        <xdr:cNvPr id="791" name="ID_70558704992942408289357C6E7E83A1"/>
        <xdr:cNvPicPr>
          <a:picLocks noChangeAspect="1"/>
        </xdr:cNvPicPr>
      </xdr:nvPicPr>
      <xdr:blipFill>
        <a:blip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7905" y="15386050"/>
          <a:ext cx="565150" cy="231140"/>
        </a:xfrm>
        <a:prstGeom prst="rect">
          <a:avLst/>
        </a:prstGeom>
      </xdr:spPr>
    </xdr:pic>
  </etc:cellImage>
  <etc:cellImage>
    <xdr:pic>
      <xdr:nvPicPr>
        <xdr:cNvPr id="792" name="ID_5399B2BC80DC46CEB80330E4FE27EDB1"/>
        <xdr:cNvPicPr>
          <a:picLocks noChangeAspect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7725" y="65097660"/>
          <a:ext cx="311150" cy="352425"/>
        </a:xfrm>
        <a:prstGeom prst="rect">
          <a:avLst/>
        </a:prstGeom>
      </xdr:spPr>
    </xdr:pic>
  </etc:cellImage>
  <etc:cellImage>
    <xdr:pic>
      <xdr:nvPicPr>
        <xdr:cNvPr id="866" name="ID_A14537D6D8414E39868A65F63C90B0D7"/>
        <xdr:cNvPicPr>
          <a:picLocks noChangeAspect="1"/>
        </xdr:cNvPicPr>
      </xdr:nvPicPr>
      <xdr:blipFill>
        <a:blip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2180" y="120221375"/>
          <a:ext cx="200025" cy="411480"/>
        </a:xfrm>
        <a:prstGeom prst="rect">
          <a:avLst/>
        </a:prstGeom>
      </xdr:spPr>
    </xdr:pic>
  </etc:cellImage>
  <etc:cellImage>
    <xdr:pic>
      <xdr:nvPicPr>
        <xdr:cNvPr id="785" name="ID_2046EC8F914841878E8E38EE56F259A1"/>
        <xdr:cNvPicPr>
          <a:picLocks noChangeAspect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9150" y="65903475"/>
          <a:ext cx="311150" cy="352425"/>
        </a:xfrm>
        <a:prstGeom prst="rect">
          <a:avLst/>
        </a:prstGeom>
      </xdr:spPr>
    </xdr:pic>
  </etc:cellImage>
  <etc:cellImage>
    <xdr:pic>
      <xdr:nvPicPr>
        <xdr:cNvPr id="784" name="ID_D4F0AAB48C4945D9B07976A98A2E2834"/>
        <xdr:cNvPicPr>
          <a:picLocks noChangeAspect="1"/>
        </xdr:cNvPicPr>
      </xdr:nvPicPr>
      <xdr:blipFill>
        <a:blip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1985" y="100052505"/>
          <a:ext cx="342900" cy="229870"/>
        </a:xfrm>
        <a:prstGeom prst="rect">
          <a:avLst/>
        </a:prstGeom>
      </xdr:spPr>
    </xdr:pic>
  </etc:cellImage>
  <etc:cellImage>
    <xdr:pic>
      <xdr:nvPicPr>
        <xdr:cNvPr id="794" name="ID_09F437991EB24A07A9FCE4A9F6BAA0C6"/>
        <xdr:cNvPicPr>
          <a:picLocks noChangeAspect="1"/>
        </xdr:cNvPicPr>
      </xdr:nvPicPr>
      <xdr:blipFill>
        <a:blip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4210" y="85740875"/>
          <a:ext cx="492760" cy="412115"/>
        </a:xfrm>
        <a:prstGeom prst="rect">
          <a:avLst/>
        </a:prstGeom>
      </xdr:spPr>
    </xdr:pic>
  </etc:cellImage>
  <etc:cellImage>
    <xdr:pic>
      <xdr:nvPicPr>
        <xdr:cNvPr id="796" name="ID_C660C91B64F44AA5B0C300822DB481CE"/>
        <xdr:cNvPicPr>
          <a:picLocks noChangeAspect="1"/>
        </xdr:cNvPicPr>
      </xdr:nvPicPr>
      <xdr:blipFill>
        <a:blip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2175" y="86883875"/>
          <a:ext cx="298450" cy="415925"/>
        </a:xfrm>
        <a:prstGeom prst="rect">
          <a:avLst/>
        </a:prstGeom>
      </xdr:spPr>
    </xdr:pic>
  </etc:cellImage>
  <etc:cellImage>
    <xdr:pic>
      <xdr:nvPicPr>
        <xdr:cNvPr id="798" name="ID_5EFA6CE41A2546FC8A44E6A5E3EAD637"/>
        <xdr:cNvPicPr>
          <a:picLocks noChangeAspect="1"/>
        </xdr:cNvPicPr>
      </xdr:nvPicPr>
      <xdr:blipFill>
        <a:blip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1360" y="83856830"/>
          <a:ext cx="378460" cy="244475"/>
        </a:xfrm>
        <a:prstGeom prst="rect">
          <a:avLst/>
        </a:prstGeom>
      </xdr:spPr>
    </xdr:pic>
  </etc:cellImage>
  <etc:cellImage>
    <xdr:pic>
      <xdr:nvPicPr>
        <xdr:cNvPr id="800" name="ID_DFDBE2CE59794011A9D65B8D6F3A2B42"/>
        <xdr:cNvPicPr>
          <a:picLocks noChangeAspect="1"/>
        </xdr:cNvPicPr>
      </xdr:nvPicPr>
      <xdr:blipFill>
        <a:blip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1225" y="1190625"/>
          <a:ext cx="222250" cy="413385"/>
        </a:xfrm>
        <a:prstGeom prst="rect">
          <a:avLst/>
        </a:prstGeom>
      </xdr:spPr>
    </xdr:pic>
  </etc:cellImage>
  <etc:cellImage>
    <xdr:pic>
      <xdr:nvPicPr>
        <xdr:cNvPr id="802" name="ID_8C4DAE58365946B79985C0ACCA17E4B7"/>
        <xdr:cNvPicPr>
          <a:picLocks noChangeAspect="1"/>
        </xdr:cNvPicPr>
      </xdr:nvPicPr>
      <xdr:blipFill>
        <a:blip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5320" y="1945005"/>
          <a:ext cx="510540" cy="282575"/>
        </a:xfrm>
        <a:prstGeom prst="rect">
          <a:avLst/>
        </a:prstGeom>
      </xdr:spPr>
    </xdr:pic>
  </etc:cellImage>
  <etc:cellImage>
    <xdr:pic>
      <xdr:nvPicPr>
        <xdr:cNvPr id="806" name="ID_B8BE42D675FD4EF9BC150AD4B74BA883"/>
        <xdr:cNvPicPr>
          <a:picLocks noChangeAspect="1"/>
        </xdr:cNvPicPr>
      </xdr:nvPicPr>
      <xdr:blipFill>
        <a:blip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6280" y="2873375"/>
          <a:ext cx="389255" cy="294640"/>
        </a:xfrm>
        <a:prstGeom prst="rect">
          <a:avLst/>
        </a:prstGeom>
      </xdr:spPr>
    </xdr:pic>
  </etc:cellImage>
  <etc:cellImage>
    <xdr:pic>
      <xdr:nvPicPr>
        <xdr:cNvPr id="807" name="ID_B50888865AE949548570C2259CB1B729"/>
        <xdr:cNvPicPr>
          <a:picLocks noChangeAspect="1"/>
        </xdr:cNvPicPr>
      </xdr:nvPicPr>
      <xdr:blipFill>
        <a:blip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610" y="4782820"/>
          <a:ext cx="442595" cy="408305"/>
        </a:xfrm>
        <a:prstGeom prst="rect">
          <a:avLst/>
        </a:prstGeom>
      </xdr:spPr>
    </xdr:pic>
  </etc:cellImage>
  <etc:cellImage>
    <xdr:pic>
      <xdr:nvPicPr>
        <xdr:cNvPr id="808" name="ID_6D4D7F9FFFC84A56A342ED1BABBF3004"/>
        <xdr:cNvPicPr>
          <a:picLocks noChangeAspect="1"/>
        </xdr:cNvPicPr>
      </xdr:nvPicPr>
      <xdr:blipFill>
        <a:blip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5805" y="5780405"/>
          <a:ext cx="368935" cy="211455"/>
        </a:xfrm>
        <a:prstGeom prst="rect">
          <a:avLst/>
        </a:prstGeom>
      </xdr:spPr>
    </xdr:pic>
  </etc:cellImage>
  <etc:cellImage>
    <xdr:pic>
      <xdr:nvPicPr>
        <xdr:cNvPr id="793" name="ID_D0D54A46646F45E5BCD1F3E774D1DDCB"/>
        <xdr:cNvPicPr>
          <a:picLocks noChangeAspect="1"/>
        </xdr:cNvPicPr>
      </xdr:nvPicPr>
      <xdr:blipFill>
        <a:blip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7705" y="7635875"/>
          <a:ext cx="445135" cy="396875"/>
        </a:xfrm>
        <a:prstGeom prst="rect">
          <a:avLst/>
        </a:prstGeom>
      </xdr:spPr>
    </xdr:pic>
  </etc:cellImage>
  <etc:cellImage>
    <xdr:pic>
      <xdr:nvPicPr>
        <xdr:cNvPr id="810" name="ID_CB42C54AB98444D795B7C08CED5295C0"/>
        <xdr:cNvPicPr>
          <a:picLocks noChangeAspect="1"/>
        </xdr:cNvPicPr>
      </xdr:nvPicPr>
      <xdr:blipFill>
        <a:blip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2500" y="8604885"/>
          <a:ext cx="437515" cy="238125"/>
        </a:xfrm>
        <a:prstGeom prst="rect">
          <a:avLst/>
        </a:prstGeom>
      </xdr:spPr>
    </xdr:pic>
  </etc:cellImage>
  <etc:cellImage>
    <xdr:pic>
      <xdr:nvPicPr>
        <xdr:cNvPr id="813" name="ID_1FDFBD7046D0471E92CC0B1418E96D44"/>
        <xdr:cNvPicPr>
          <a:picLocks noChangeAspect="1"/>
        </xdr:cNvPicPr>
      </xdr:nvPicPr>
      <xdr:blipFill>
        <a:blip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9020" y="12549505"/>
          <a:ext cx="473075" cy="215900"/>
        </a:xfrm>
        <a:prstGeom prst="rect">
          <a:avLst/>
        </a:prstGeom>
      </xdr:spPr>
    </xdr:pic>
  </etc:cellImage>
  <etc:cellImage>
    <xdr:pic>
      <xdr:nvPicPr>
        <xdr:cNvPr id="817" name="ID_9CBC8BFA53A54B408B11E578324174C8"/>
        <xdr:cNvPicPr>
          <a:picLocks noChangeAspect="1"/>
        </xdr:cNvPicPr>
      </xdr:nvPicPr>
      <xdr:blipFill>
        <a:blip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2830" y="13387705"/>
          <a:ext cx="516890" cy="215900"/>
        </a:xfrm>
        <a:prstGeom prst="rect">
          <a:avLst/>
        </a:prstGeom>
      </xdr:spPr>
    </xdr:pic>
  </etc:cellImage>
  <etc:cellImage>
    <xdr:pic>
      <xdr:nvPicPr>
        <xdr:cNvPr id="818" name="ID_9BDE275670C545FB92759CA61C8923FF"/>
        <xdr:cNvPicPr>
          <a:picLocks noChangeAspect="1"/>
        </xdr:cNvPicPr>
      </xdr:nvPicPr>
      <xdr:blipFill>
        <a:blip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2145" y="14334490"/>
          <a:ext cx="517525" cy="212090"/>
        </a:xfrm>
        <a:prstGeom prst="rect">
          <a:avLst/>
        </a:prstGeom>
      </xdr:spPr>
    </xdr:pic>
  </etc:cellImage>
  <etc:cellImage>
    <xdr:pic>
      <xdr:nvPicPr>
        <xdr:cNvPr id="869" name="ID_51F5534A0A9F43A79D44F23DB1F966ED"/>
        <xdr:cNvPicPr>
          <a:picLocks noChangeAspect="1"/>
        </xdr:cNvPicPr>
      </xdr:nvPicPr>
      <xdr:blipFill>
        <a:blip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5035" y="123139835"/>
          <a:ext cx="349250" cy="291465"/>
        </a:xfrm>
        <a:prstGeom prst="rect">
          <a:avLst/>
        </a:prstGeom>
      </xdr:spPr>
    </xdr:pic>
  </etc:cellImage>
  <etc:cellImage>
    <xdr:pic>
      <xdr:nvPicPr>
        <xdr:cNvPr id="820" name="ID_A4F8B17360274C759512AF241692C50E"/>
        <xdr:cNvPicPr>
          <a:picLocks noChangeAspect="1"/>
        </xdr:cNvPicPr>
      </xdr:nvPicPr>
      <xdr:blipFill>
        <a:blip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1035" y="16236950"/>
          <a:ext cx="498475" cy="215265"/>
        </a:xfrm>
        <a:prstGeom prst="rect">
          <a:avLst/>
        </a:prstGeom>
      </xdr:spPr>
    </xdr:pic>
  </etc:cellImage>
  <etc:cellImage>
    <xdr:pic>
      <xdr:nvPicPr>
        <xdr:cNvPr id="823" name="ID_A9CBFDC367604D79ACEEDE829D180D61"/>
        <xdr:cNvPicPr>
          <a:picLocks noChangeAspect="1"/>
        </xdr:cNvPicPr>
      </xdr:nvPicPr>
      <xdr:blipFill>
        <a:blip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5075" y="19253200"/>
          <a:ext cx="283845" cy="271145"/>
        </a:xfrm>
        <a:prstGeom prst="rect">
          <a:avLst/>
        </a:prstGeom>
      </xdr:spPr>
    </xdr:pic>
  </etc:cellImage>
  <etc:cellImage>
    <xdr:pic>
      <xdr:nvPicPr>
        <xdr:cNvPr id="797" name="ID_43CA2DD13B504DBC9CBD7BBC6876E6FB"/>
        <xdr:cNvPicPr>
          <a:picLocks noChangeAspect="1"/>
        </xdr:cNvPicPr>
      </xdr:nvPicPr>
      <xdr:blipFill>
        <a:blip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5655" y="20086320"/>
          <a:ext cx="370840" cy="347345"/>
        </a:xfrm>
        <a:prstGeom prst="rect">
          <a:avLst/>
        </a:prstGeom>
      </xdr:spPr>
    </xdr:pic>
  </etc:cellImage>
  <etc:cellImage>
    <xdr:pic>
      <xdr:nvPicPr>
        <xdr:cNvPr id="828" name="ID_0C84C2581FA04569BE89ABDC0D8102CE"/>
        <xdr:cNvPicPr>
          <a:picLocks noChangeAspect="1"/>
        </xdr:cNvPicPr>
      </xdr:nvPicPr>
      <xdr:blipFill>
        <a:blip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9650" y="22051645"/>
          <a:ext cx="570230" cy="222250"/>
        </a:xfrm>
        <a:prstGeom prst="rect">
          <a:avLst/>
        </a:prstGeom>
      </xdr:spPr>
    </xdr:pic>
  </etc:cellImage>
  <etc:cellImage>
    <xdr:pic>
      <xdr:nvPicPr>
        <xdr:cNvPr id="830" name="ID_14603044666544819F26B6976C8E4155"/>
        <xdr:cNvPicPr>
          <a:picLocks noChangeAspect="1"/>
        </xdr:cNvPicPr>
      </xdr:nvPicPr>
      <xdr:blipFill>
        <a:blip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4210" y="35271075"/>
          <a:ext cx="492760" cy="273050"/>
        </a:xfrm>
        <a:prstGeom prst="rect">
          <a:avLst/>
        </a:prstGeom>
      </xdr:spPr>
    </xdr:pic>
  </etc:cellImage>
  <etc:cellImage>
    <xdr:pic>
      <xdr:nvPicPr>
        <xdr:cNvPr id="833" name="ID_2860349A78E14E66B38C5A661B9F5CCD"/>
        <xdr:cNvPicPr>
          <a:picLocks noChangeAspect="1"/>
        </xdr:cNvPicPr>
      </xdr:nvPicPr>
      <xdr:blipFill>
        <a:blip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4055" y="40033575"/>
          <a:ext cx="434340" cy="451485"/>
        </a:xfrm>
        <a:prstGeom prst="rect">
          <a:avLst/>
        </a:prstGeom>
      </xdr:spPr>
    </xdr:pic>
  </etc:cellImage>
  <etc:cellImage>
    <xdr:pic>
      <xdr:nvPicPr>
        <xdr:cNvPr id="816" name="ID_E1AEBC252C0446F3B83206D0B94A73BA"/>
        <xdr:cNvPicPr>
          <a:picLocks noChangeAspect="1"/>
        </xdr:cNvPicPr>
      </xdr:nvPicPr>
      <xdr:blipFill>
        <a:blip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7405" y="42167175"/>
          <a:ext cx="352425" cy="245745"/>
        </a:xfrm>
        <a:prstGeom prst="rect">
          <a:avLst/>
        </a:prstGeom>
      </xdr:spPr>
    </xdr:pic>
  </etc:cellImage>
  <etc:cellImage>
    <xdr:pic>
      <xdr:nvPicPr>
        <xdr:cNvPr id="846" name="ID_35281A195C574ACA8652D0FBB898CA8C"/>
        <xdr:cNvPicPr>
          <a:picLocks noChangeAspect="1"/>
        </xdr:cNvPicPr>
      </xdr:nvPicPr>
      <xdr:blipFill>
        <a:blip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3580" y="76215875"/>
          <a:ext cx="413385" cy="405765"/>
        </a:xfrm>
        <a:prstGeom prst="rect">
          <a:avLst/>
        </a:prstGeom>
      </xdr:spPr>
    </xdr:pic>
  </etc:cellImage>
  <etc:cellImage>
    <xdr:pic>
      <xdr:nvPicPr>
        <xdr:cNvPr id="845" name="ID_7798BC251A374AF79D1C97112EBE8B40"/>
        <xdr:cNvPicPr>
          <a:picLocks noChangeAspect="1"/>
        </xdr:cNvPicPr>
      </xdr:nvPicPr>
      <xdr:blipFill>
        <a:blip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8755" y="55283100"/>
          <a:ext cx="680085" cy="347345"/>
        </a:xfrm>
        <a:prstGeom prst="rect">
          <a:avLst/>
        </a:prstGeom>
      </xdr:spPr>
    </xdr:pic>
  </etc:cellImage>
  <etc:cellImage>
    <xdr:pic>
      <xdr:nvPicPr>
        <xdr:cNvPr id="836" name="ID_C1E63DA0E30942C9885007BA06240058"/>
        <xdr:cNvPicPr>
          <a:picLocks noChangeAspect="1"/>
        </xdr:cNvPicPr>
      </xdr:nvPicPr>
      <xdr:blipFill>
        <a:blip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0975" y="56247030"/>
          <a:ext cx="317500" cy="304800"/>
        </a:xfrm>
        <a:prstGeom prst="rect">
          <a:avLst/>
        </a:prstGeom>
      </xdr:spPr>
    </xdr:pic>
  </etc:cellImage>
  <etc:cellImage>
    <xdr:pic>
      <xdr:nvPicPr>
        <xdr:cNvPr id="782" name="ID_90781889CE3F474A882BA17A81E068FE"/>
        <xdr:cNvPicPr>
          <a:picLocks noChangeAspect="1"/>
        </xdr:cNvPicPr>
      </xdr:nvPicPr>
      <xdr:blipFill>
        <a:blip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6050" y="57204610"/>
          <a:ext cx="342900" cy="314325"/>
        </a:xfrm>
        <a:prstGeom prst="rect">
          <a:avLst/>
        </a:prstGeom>
      </xdr:spPr>
    </xdr:pic>
  </etc:cellImage>
  <etc:cellImage>
    <xdr:pic>
      <xdr:nvPicPr>
        <xdr:cNvPr id="829" name="ID_3C91405BD57048099E98FCFD8069961F"/>
        <xdr:cNvPicPr>
          <a:picLocks noChangeAspect="1"/>
        </xdr:cNvPicPr>
      </xdr:nvPicPr>
      <xdr:blipFill>
        <a:blip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6920" y="60074810"/>
          <a:ext cx="539750" cy="292735"/>
        </a:xfrm>
        <a:prstGeom prst="rect">
          <a:avLst/>
        </a:prstGeom>
      </xdr:spPr>
    </xdr:pic>
  </etc:cellImage>
  <etc:cellImage>
    <xdr:pic>
      <xdr:nvPicPr>
        <xdr:cNvPr id="824" name="ID_538B8472D5484F44BEEA104F44725E24"/>
        <xdr:cNvPicPr>
          <a:picLocks noChangeAspect="1"/>
        </xdr:cNvPicPr>
      </xdr:nvPicPr>
      <xdr:blipFill>
        <a:blip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4155" y="61038105"/>
          <a:ext cx="291465" cy="314325"/>
        </a:xfrm>
        <a:prstGeom prst="rect">
          <a:avLst/>
        </a:prstGeom>
      </xdr:spPr>
    </xdr:pic>
  </etc:cellImage>
  <etc:cellImage>
    <xdr:pic>
      <xdr:nvPicPr>
        <xdr:cNvPr id="814" name="ID_AF310B24F86D4157B4A61119CD449CF3"/>
        <xdr:cNvPicPr>
          <a:picLocks noChangeAspect="1"/>
        </xdr:cNvPicPr>
      </xdr:nvPicPr>
      <xdr:blipFill>
        <a:blip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6780" y="66985515"/>
          <a:ext cx="250825" cy="330200"/>
        </a:xfrm>
        <a:prstGeom prst="rect">
          <a:avLst/>
        </a:prstGeom>
      </xdr:spPr>
    </xdr:pic>
  </etc:cellImage>
  <etc:cellImage>
    <xdr:pic>
      <xdr:nvPicPr>
        <xdr:cNvPr id="847" name="ID_5958C1A2E0D14F3AACA7BFD9FD4C8D0A"/>
        <xdr:cNvPicPr>
          <a:picLocks noChangeAspect="1"/>
        </xdr:cNvPicPr>
      </xdr:nvPicPr>
      <xdr:blipFill>
        <a:blip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4535" y="68595875"/>
          <a:ext cx="372745" cy="412115"/>
        </a:xfrm>
        <a:prstGeom prst="rect">
          <a:avLst/>
        </a:prstGeom>
      </xdr:spPr>
    </xdr:pic>
  </etc:cellImage>
  <etc:cellImage>
    <xdr:pic>
      <xdr:nvPicPr>
        <xdr:cNvPr id="795" name="ID_B595E88720104D80BD9380097FC2984C"/>
        <xdr:cNvPicPr>
          <a:picLocks noChangeAspect="1"/>
        </xdr:cNvPicPr>
      </xdr:nvPicPr>
      <xdr:blipFill>
        <a:blip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2630" y="69548375"/>
          <a:ext cx="375285" cy="414655"/>
        </a:xfrm>
        <a:prstGeom prst="rect">
          <a:avLst/>
        </a:prstGeom>
      </xdr:spPr>
    </xdr:pic>
  </etc:cellImage>
  <etc:cellImage>
    <xdr:pic>
      <xdr:nvPicPr>
        <xdr:cNvPr id="799" name="ID_FE5C715E767A4440B29A909E9A5F467A"/>
        <xdr:cNvPicPr>
          <a:picLocks noChangeAspect="1"/>
        </xdr:cNvPicPr>
      </xdr:nvPicPr>
      <xdr:blipFill>
        <a:blip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9930" y="77178535"/>
          <a:ext cx="401320" cy="414020"/>
        </a:xfrm>
        <a:prstGeom prst="rect">
          <a:avLst/>
        </a:prstGeom>
      </xdr:spPr>
    </xdr:pic>
  </etc:cellImage>
  <etc:cellImage>
    <xdr:pic>
      <xdr:nvPicPr>
        <xdr:cNvPr id="803" name="ID_C0CB110EC1E147B18E74FA2CD8DA4D01"/>
        <xdr:cNvPicPr>
          <a:picLocks noChangeAspect="1"/>
        </xdr:cNvPicPr>
      </xdr:nvPicPr>
      <xdr:blipFill>
        <a:blip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5" y="81111725"/>
          <a:ext cx="317500" cy="326390"/>
        </a:xfrm>
        <a:prstGeom prst="rect">
          <a:avLst/>
        </a:prstGeom>
      </xdr:spPr>
    </xdr:pic>
  </etc:cellImage>
  <etc:cellImage>
    <xdr:pic>
      <xdr:nvPicPr>
        <xdr:cNvPr id="832" name="ID_020C9E0FBB594AEEAA0A00718F74DE60"/>
        <xdr:cNvPicPr>
          <a:picLocks noChangeAspect="1"/>
        </xdr:cNvPicPr>
      </xdr:nvPicPr>
      <xdr:blipFill>
        <a:blip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6370" y="88604090"/>
          <a:ext cx="407035" cy="269875"/>
        </a:xfrm>
        <a:prstGeom prst="rect">
          <a:avLst/>
        </a:prstGeom>
      </xdr:spPr>
    </xdr:pic>
  </etc:cellImage>
  <etc:cellImage>
    <xdr:pic>
      <xdr:nvPicPr>
        <xdr:cNvPr id="851" name="ID_D2838E08B82A47B082C5F32B5030F82F"/>
        <xdr:cNvPicPr>
          <a:picLocks noChangeAspect="1"/>
        </xdr:cNvPicPr>
      </xdr:nvPicPr>
      <xdr:blipFill>
        <a:blip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1550" y="90515440"/>
          <a:ext cx="463550" cy="247015"/>
        </a:xfrm>
        <a:prstGeom prst="rect">
          <a:avLst/>
        </a:prstGeom>
      </xdr:spPr>
    </xdr:pic>
  </etc:cellImage>
  <etc:cellImage>
    <xdr:pic>
      <xdr:nvPicPr>
        <xdr:cNvPr id="838" name="ID_F66D633143904B31AC8245906AA5A398"/>
        <xdr:cNvPicPr>
          <a:picLocks noChangeAspect="1"/>
        </xdr:cNvPicPr>
      </xdr:nvPicPr>
      <xdr:blipFill>
        <a:blip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8380" y="92424250"/>
          <a:ext cx="387350" cy="364490"/>
        </a:xfrm>
        <a:prstGeom prst="rect">
          <a:avLst/>
        </a:prstGeom>
      </xdr:spPr>
    </xdr:pic>
  </etc:cellImage>
  <etc:cellImage>
    <xdr:pic>
      <xdr:nvPicPr>
        <xdr:cNvPr id="854" name="ID_654E43A7D6734E50856A1A663188CEFE"/>
        <xdr:cNvPicPr>
          <a:picLocks noChangeAspect="1"/>
        </xdr:cNvPicPr>
      </xdr:nvPicPr>
      <xdr:blipFill>
        <a:blip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5985" y="95570675"/>
          <a:ext cx="178435" cy="329565"/>
        </a:xfrm>
        <a:prstGeom prst="rect">
          <a:avLst/>
        </a:prstGeom>
      </xdr:spPr>
    </xdr:pic>
  </etc:cellImage>
  <etc:cellImage>
    <xdr:pic>
      <xdr:nvPicPr>
        <xdr:cNvPr id="788" name="ID_3121CF07C98B4E3A9C75B633B1D8CB94"/>
        <xdr:cNvPicPr>
          <a:picLocks noChangeAspect="1"/>
        </xdr:cNvPicPr>
      </xdr:nvPicPr>
      <xdr:blipFill>
        <a:blip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5675" y="96224725"/>
          <a:ext cx="492760" cy="416560"/>
        </a:xfrm>
        <a:prstGeom prst="rect">
          <a:avLst/>
        </a:prstGeom>
      </xdr:spPr>
    </xdr:pic>
  </etc:cellImage>
  <etc:cellImage>
    <xdr:pic>
      <xdr:nvPicPr>
        <xdr:cNvPr id="855" name="ID_4EEE3655862344038204A90845E9979D"/>
        <xdr:cNvPicPr>
          <a:picLocks noChangeAspect="1"/>
        </xdr:cNvPicPr>
      </xdr:nvPicPr>
      <xdr:blipFill>
        <a:blip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5260" y="97195005"/>
          <a:ext cx="396875" cy="182880"/>
        </a:xfrm>
        <a:prstGeom prst="rect">
          <a:avLst/>
        </a:prstGeom>
      </xdr:spPr>
    </xdr:pic>
  </etc:cellImage>
  <etc:cellImage>
    <xdr:pic>
      <xdr:nvPicPr>
        <xdr:cNvPr id="856" name="ID_7E96396BBB7C4C06B07A8EF046506647"/>
        <xdr:cNvPicPr>
          <a:picLocks noChangeAspect="1"/>
        </xdr:cNvPicPr>
      </xdr:nvPicPr>
      <xdr:blipFill>
        <a:blip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5680" y="99077145"/>
          <a:ext cx="358140" cy="328295"/>
        </a:xfrm>
        <a:prstGeom prst="rect">
          <a:avLst/>
        </a:prstGeom>
      </xdr:spPr>
    </xdr:pic>
  </etc:cellImage>
  <etc:cellImage>
    <xdr:pic>
      <xdr:nvPicPr>
        <xdr:cNvPr id="858" name="ID_DDEF9AC57CA744909A7EBA528DD67B3B"/>
        <xdr:cNvPicPr>
          <a:picLocks noChangeAspect="1"/>
        </xdr:cNvPicPr>
      </xdr:nvPicPr>
      <xdr:blipFill>
        <a:blip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7885" y="102211505"/>
          <a:ext cx="291465" cy="266065"/>
        </a:xfrm>
        <a:prstGeom prst="rect">
          <a:avLst/>
        </a:prstGeom>
      </xdr:spPr>
    </xdr:pic>
  </etc:cellImage>
  <etc:cellImage>
    <xdr:pic>
      <xdr:nvPicPr>
        <xdr:cNvPr id="859" name="ID_57140634EBD24E2FBD4ACD182C8AB631"/>
        <xdr:cNvPicPr>
          <a:picLocks noChangeAspect="1"/>
        </xdr:cNvPicPr>
      </xdr:nvPicPr>
      <xdr:blipFill>
        <a:blip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3435" y="107810935"/>
          <a:ext cx="247015" cy="466725"/>
        </a:xfrm>
        <a:prstGeom prst="rect">
          <a:avLst/>
        </a:prstGeom>
      </xdr:spPr>
    </xdr:pic>
  </etc:cellImage>
  <etc:cellImage>
    <xdr:pic>
      <xdr:nvPicPr>
        <xdr:cNvPr id="860" name="ID_DEBCB6E2B0C3418DB507F536575FF071"/>
        <xdr:cNvPicPr>
          <a:picLocks noChangeAspect="1"/>
        </xdr:cNvPicPr>
      </xdr:nvPicPr>
      <xdr:blipFill>
        <a:blip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8535" y="108659930"/>
          <a:ext cx="447040" cy="273050"/>
        </a:xfrm>
        <a:prstGeom prst="rect">
          <a:avLst/>
        </a:prstGeom>
      </xdr:spPr>
    </xdr:pic>
  </etc:cellImage>
  <etc:cellImage>
    <xdr:pic>
      <xdr:nvPicPr>
        <xdr:cNvPr id="867" name="ID_1C20D83C412E4811A906243855F9AE61"/>
        <xdr:cNvPicPr>
          <a:picLocks noChangeAspect="1"/>
        </xdr:cNvPicPr>
      </xdr:nvPicPr>
      <xdr:blipFill>
        <a:blip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2505" y="120984645"/>
          <a:ext cx="421005" cy="414655"/>
        </a:xfrm>
        <a:prstGeom prst="rect">
          <a:avLst/>
        </a:prstGeom>
      </xdr:spPr>
    </xdr:pic>
  </etc:cellImage>
  <etc:cellImage>
    <xdr:pic>
      <xdr:nvPicPr>
        <xdr:cNvPr id="861" name="ID_C7B665551D414571AA451AD754B48C26"/>
        <xdr:cNvPicPr>
          <a:picLocks noChangeAspect="1"/>
        </xdr:cNvPicPr>
      </xdr:nvPicPr>
      <xdr:blipFill>
        <a:blip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6150" y="110572550"/>
          <a:ext cx="513715" cy="263525"/>
        </a:xfrm>
        <a:prstGeom prst="rect">
          <a:avLst/>
        </a:prstGeom>
      </xdr:spPr>
    </xdr:pic>
  </etc:cellImage>
  <etc:cellImage>
    <xdr:pic>
      <xdr:nvPicPr>
        <xdr:cNvPr id="865" name="ID_9A9559FE75814D25BDD931E41AEA7AE0"/>
        <xdr:cNvPicPr>
          <a:picLocks noChangeAspect="1"/>
        </xdr:cNvPicPr>
      </xdr:nvPicPr>
      <xdr:blipFill>
        <a:blip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5980" y="119321580"/>
          <a:ext cx="332740" cy="344170"/>
        </a:xfrm>
        <a:prstGeom prst="rect">
          <a:avLst/>
        </a:prstGeom>
      </xdr:spPr>
    </xdr:pic>
  </etc:cellImage>
  <etc:cellImage>
    <xdr:pic>
      <xdr:nvPicPr>
        <xdr:cNvPr id="864" name="ID_57B153AB78424820B7BABFD730689CE0"/>
        <xdr:cNvPicPr>
          <a:picLocks noChangeAspect="1"/>
        </xdr:cNvPicPr>
      </xdr:nvPicPr>
      <xdr:blipFill>
        <a:blip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9800" y="116249450"/>
          <a:ext cx="524510" cy="304800"/>
        </a:xfrm>
        <a:prstGeom prst="rect">
          <a:avLst/>
        </a:prstGeom>
      </xdr:spPr>
    </xdr:pic>
  </etc:cellImage>
  <etc:cellImage>
    <xdr:pic>
      <xdr:nvPicPr>
        <xdr:cNvPr id="868" name="ID_60868736BE5F4B0EAB3E66CF76F31506"/>
        <xdr:cNvPicPr>
          <a:picLocks noChangeAspect="1"/>
        </xdr:cNvPicPr>
      </xdr:nvPicPr>
      <xdr:blipFill>
        <a:blip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6155" y="121939050"/>
          <a:ext cx="433070" cy="41719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<sst xmlns="http://schemas.openxmlformats.org/spreadsheetml/2006/main" count="1026" uniqueCount="783">
  <si>
    <t>项目采购清单及技术参数配置</t>
  </si>
  <si>
    <t>采购包2：办公用品类</t>
  </si>
  <si>
    <t>序号</t>
  </si>
  <si>
    <t>项目编码</t>
  </si>
  <si>
    <t>标的名称</t>
  </si>
  <si>
    <t>技术参数与性能指标</t>
  </si>
  <si>
    <t>单位</t>
  </si>
  <si>
    <t>数量</t>
  </si>
  <si>
    <t>单价（元）</t>
  </si>
  <si>
    <t>总金额（元）</t>
  </si>
  <si>
    <t>备注（图片仅供参考）</t>
  </si>
  <si>
    <t>自编211</t>
  </si>
  <si>
    <t>浇花水枪</t>
  </si>
  <si>
    <t>1.材质：ABS+PP+PVC软管
2.尺寸：39.5cm*14cm*44cm
3.进水管2.5米，出水管10/15/20米</t>
  </si>
  <si>
    <t>台</t>
  </si>
  <si>
    <t>自编212</t>
  </si>
  <si>
    <t>消毒地垫</t>
  </si>
  <si>
    <t>1.规格：60*90cm
2.材质：100%聚丙烯纤维</t>
  </si>
  <si>
    <t>张</t>
  </si>
  <si>
    <t>自编213</t>
  </si>
  <si>
    <t>工具箱</t>
  </si>
  <si>
    <t>1.组成至少包含小型锯子、螺丝刀、老虎钳、尖嘴钳、美工刀、羊角锤、电笔、活动扳手。</t>
  </si>
  <si>
    <t>套</t>
  </si>
  <si>
    <t>自编214</t>
  </si>
  <si>
    <t>裁纸机</t>
  </si>
  <si>
    <t>1.材质：采用冷轧钢刀
2.尺寸：大小可调节</t>
  </si>
  <si>
    <t>自编215</t>
  </si>
  <si>
    <t>袜子收纳筐</t>
  </si>
  <si>
    <t>1.材质：松木实木
2.篮筐尺寸：30.5cm*21cm*19cm±1cm</t>
  </si>
  <si>
    <t>自编216</t>
  </si>
  <si>
    <t>钥匙箱</t>
  </si>
  <si>
    <t>1.尺寸：高30cm*宽24cm*厚9cm
2.挂钥匙位数：≥105位        
3.箱体冷轧钢板材质</t>
  </si>
  <si>
    <t>自编217</t>
  </si>
  <si>
    <t>储物架 带轮可
移动推车</t>
  </si>
  <si>
    <t>1.尺寸：长42cm*宽37cm*高87cm
2.层数：3层
3.万向轮≥4个                   4.碳钢材质、PP镂空网篮</t>
  </si>
  <si>
    <t>自编218</t>
  </si>
  <si>
    <t>数据线魔术贴</t>
  </si>
  <si>
    <t>1.材质：尼龙                 
2.数量：≥50条</t>
  </si>
  <si>
    <t>包</t>
  </si>
  <si>
    <t>自编219</t>
  </si>
  <si>
    <t>安全插座盒</t>
  </si>
  <si>
    <t>1.尺寸：长280mm*宽140mm*高126.5mm，阻燃材质</t>
  </si>
  <si>
    <t>个</t>
  </si>
  <si>
    <t>自编220</t>
  </si>
  <si>
    <t>前台儿童换鞋椅</t>
  </si>
  <si>
    <t>1.材质：实木                 
2.尺寸150*40*40cm</t>
  </si>
  <si>
    <t>自编221</t>
  </si>
  <si>
    <t>花瓶</t>
  </si>
  <si>
    <t>1.规格：高≥21cm、口径≥8cm，类型：竖条纹，颜色：白色             2.材质：石瓷、彩釉</t>
  </si>
  <si>
    <t>自编222</t>
  </si>
  <si>
    <t>纸杯收纳架</t>
  </si>
  <si>
    <t>1.规格直径：≥10cm，类型：方形，格数：≥2格，材质：木质</t>
  </si>
  <si>
    <t>自编223</t>
  </si>
  <si>
    <t>靠枕</t>
  </si>
  <si>
    <t>1.规格：≥59cm*34cm          
2.材质：聚酯纤维</t>
  </si>
  <si>
    <t>自编224</t>
  </si>
  <si>
    <t>玩具</t>
  </si>
  <si>
    <t>1.尺寸：57cm                 2.材质：聚酯纤维</t>
  </si>
  <si>
    <t>自编225</t>
  </si>
  <si>
    <t>1.尺寸：100cm                2.材质：聚酯纤维</t>
  </si>
  <si>
    <t>自编226</t>
  </si>
  <si>
    <t>自编227</t>
  </si>
  <si>
    <t>1.尺寸：47cm                  2.材质：聚酯纤维</t>
  </si>
  <si>
    <t>自编228</t>
  </si>
  <si>
    <t>1.尺寸：70cm                 2.材质：聚酯纤维</t>
  </si>
  <si>
    <t>自编229</t>
  </si>
  <si>
    <t>毛绒玩具</t>
  </si>
  <si>
    <t>1.尺寸：76cm                 2.材质：聚酯纤维</t>
  </si>
  <si>
    <t>自编230</t>
  </si>
  <si>
    <t>茶叶梗</t>
  </si>
  <si>
    <t>1.规格：铁观音茶叶梗、20小包/袋</t>
  </si>
  <si>
    <t>袋</t>
  </si>
  <si>
    <t>自编231</t>
  </si>
  <si>
    <t>绿萝盆</t>
  </si>
  <si>
    <t xml:space="preserve">1.盘口直径：10~12cm
2.整体高度：约15~25cm
</t>
  </si>
  <si>
    <t>组</t>
  </si>
  <si>
    <t>自编232</t>
  </si>
  <si>
    <t>地垫透明PVC大
菱形漏水</t>
  </si>
  <si>
    <t>1.尺寸：70*40cm
2.颜色：透明
3.形状：菱形
4.材质：pvc</t>
  </si>
  <si>
    <t>自编233</t>
  </si>
  <si>
    <t>蜡笔</t>
  </si>
  <si>
    <t>1.材质：PE蜡
2.笔身尺寸108mm</t>
  </si>
  <si>
    <t>盒</t>
  </si>
  <si>
    <t>自编234</t>
  </si>
  <si>
    <t>纸壳</t>
  </si>
  <si>
    <t>1.材质：瓦楞纸
2.厚度：≥4mm
3.尺寸：100cm*100cm，10张/捆</t>
  </si>
  <si>
    <t>捆</t>
  </si>
  <si>
    <t>自编235</t>
  </si>
  <si>
    <t>麻绳</t>
  </si>
  <si>
    <t>1.规格：5mm
2.尺寸：100米
3.材质：植物纤维</t>
  </si>
  <si>
    <t>卷</t>
  </si>
  <si>
    <t>自编236</t>
  </si>
  <si>
    <t>麻布</t>
  </si>
  <si>
    <t>1.尺寸：50cm*73cm
2.材质：麻</t>
  </si>
  <si>
    <t>自编237</t>
  </si>
  <si>
    <t>聚纤维隔音板</t>
  </si>
  <si>
    <t xml:space="preserve">1.尺寸：1.22m*2.42m
2.厚度：≥12mm
3.材质：聚酯纤维
</t>
  </si>
  <si>
    <t>自编238</t>
  </si>
  <si>
    <t xml:space="preserve">花朵抱枕 </t>
  </si>
  <si>
    <t>1.尺寸：42*50cm
2.材质：毛绒、pp棉</t>
  </si>
  <si>
    <t>自编239</t>
  </si>
  <si>
    <t>大号胶枪</t>
  </si>
  <si>
    <t>1.尺寸：长19-21cm，高16-18cm，厚2-4cm
2.枪头材质：合金</t>
  </si>
  <si>
    <t>把</t>
  </si>
  <si>
    <t>自编240</t>
  </si>
  <si>
    <t xml:space="preserve">大热熔胶条
</t>
  </si>
  <si>
    <t xml:space="preserve">1.尺寸：21cm*1.1cm
2.材质：树脂 </t>
  </si>
  <si>
    <t>根</t>
  </si>
  <si>
    <t>自编241</t>
  </si>
  <si>
    <t xml:space="preserve">民间投壶游戏
</t>
  </si>
  <si>
    <t>1.尺寸：27cmx25cmx15cm
2.材质：塑胶</t>
  </si>
  <si>
    <t>自编242</t>
  </si>
  <si>
    <t>蛋形麻绳</t>
  </si>
  <si>
    <t>1.直径：1.5mm
2.长度：50米/卷
3.材质：植物纤维</t>
  </si>
  <si>
    <t>自编243</t>
  </si>
  <si>
    <t xml:space="preserve">彩色棉线绳
</t>
  </si>
  <si>
    <t>1.直径：4mm
2.长度：100米/3卷
3.材质：棉</t>
  </si>
  <si>
    <t>自编244</t>
  </si>
  <si>
    <t>木坯花瓶</t>
  </si>
  <si>
    <t>1.尺寸：13cm*7.5cm*24.5cm
3.材质：木</t>
  </si>
  <si>
    <t>自编245</t>
  </si>
  <si>
    <t xml:space="preserve">白色细款
树枝
</t>
  </si>
  <si>
    <t>1.长度：40cm，50根/捆
2.材质：原木</t>
  </si>
  <si>
    <t>自编246</t>
  </si>
  <si>
    <t>小胶枪</t>
  </si>
  <si>
    <t>1.尺寸：长13-15cm，高11-13cm，厚2-3cm
2.枪头材质：合金</t>
  </si>
  <si>
    <t>自编247</t>
  </si>
  <si>
    <t>鱼网</t>
  </si>
  <si>
    <t>1.尺寸：2m*4m
2.材质：布</t>
  </si>
  <si>
    <t>自编248</t>
  </si>
  <si>
    <t>玉兰果</t>
  </si>
  <si>
    <t>1.规格：100颗/包
2.材质：天然植物果实</t>
  </si>
  <si>
    <t>自编249</t>
  </si>
  <si>
    <t>秋葵</t>
  </si>
  <si>
    <t>1.规格：12个/包
2.材质：天然植物果实</t>
  </si>
  <si>
    <t>自编250</t>
  </si>
  <si>
    <t>莲蓬小号</t>
  </si>
  <si>
    <t>1.直径：8~10cm
2.材质：天然植物</t>
  </si>
  <si>
    <t>自编251</t>
  </si>
  <si>
    <t>梧桐果壳</t>
  </si>
  <si>
    <t>1.规格：50颗/包
2.材质：天然植物果壳</t>
  </si>
  <si>
    <t>自编252</t>
  </si>
  <si>
    <t>天然桂皮</t>
  </si>
  <si>
    <t>1.规格：24支/包
2.材质：天然植物</t>
  </si>
  <si>
    <t>自编253</t>
  </si>
  <si>
    <t>小桔瓜</t>
  </si>
  <si>
    <t>1.规格：50颗/包
2.材质：天然植物果实</t>
  </si>
  <si>
    <t>自编254</t>
  </si>
  <si>
    <t>小热熔胶条</t>
  </si>
  <si>
    <t>1.尺寸：21.8mm*7mm
2.材质：树脂</t>
  </si>
  <si>
    <t>自编255</t>
  </si>
  <si>
    <t>圆竹匾1</t>
  </si>
  <si>
    <t>1.尺寸：18cm
2.材质：竹</t>
  </si>
  <si>
    <t>自编256</t>
  </si>
  <si>
    <t>圆竹匾2</t>
  </si>
  <si>
    <t>1.尺寸：22cm
2.材质：竹</t>
  </si>
  <si>
    <t>自编257</t>
  </si>
  <si>
    <t>圆竹匾3</t>
  </si>
  <si>
    <t>1.尺寸：30cm
2.材质：竹</t>
  </si>
  <si>
    <t>自编258</t>
  </si>
  <si>
    <t>圆竹匾4</t>
  </si>
  <si>
    <t>1.尺寸：26cm
2.材质：竹</t>
  </si>
  <si>
    <t>自编259</t>
  </si>
  <si>
    <t>槐木片</t>
  </si>
  <si>
    <t>1.直径：13~15cm
2.材质：槐木</t>
  </si>
  <si>
    <t>自编260</t>
  </si>
  <si>
    <t>三叉枝短壮</t>
  </si>
  <si>
    <t>1.直径：15cm
2.材质：木头</t>
  </si>
  <si>
    <t>自编261</t>
  </si>
  <si>
    <t>网袋圆木珠</t>
  </si>
  <si>
    <t>1.规格：5cm，20个/袋
2.材质：木头</t>
  </si>
  <si>
    <t>自编262</t>
  </si>
  <si>
    <t>网袋竹半圆</t>
  </si>
  <si>
    <t>1.规格：4*6cm，10片/袋
2.材质：竹子</t>
  </si>
  <si>
    <t>自编263</t>
  </si>
  <si>
    <t>麦穗</t>
  </si>
  <si>
    <t>1.规格：100支/包
2.材质：天然麦穗</t>
  </si>
  <si>
    <t>自编264</t>
  </si>
  <si>
    <t>油画框</t>
  </si>
  <si>
    <t>1.尺寸：30*30cm
2.材质：纯棉亚麻</t>
  </si>
  <si>
    <t>自编265</t>
  </si>
  <si>
    <t>白桦木棍1</t>
  </si>
  <si>
    <t>1.规格：10*50cm，5支/把
2.材质：圆桦木</t>
  </si>
  <si>
    <t>自编266</t>
  </si>
  <si>
    <t>白桦木棍2</t>
  </si>
  <si>
    <t>1.规格：0.5*40cm，20支/把
2.材质：圆桦木</t>
  </si>
  <si>
    <t>自编267</t>
  </si>
  <si>
    <t>过胶纸100张</t>
  </si>
  <si>
    <t>1.尺寸：220*310mm
2.材质：PET基材+EVA涂层</t>
  </si>
  <si>
    <t>自编268</t>
  </si>
  <si>
    <t>水粉画颜
料</t>
  </si>
  <si>
    <t>1.规格：500ml/瓶
2.材质：水粉</t>
  </si>
  <si>
    <t>瓶</t>
  </si>
  <si>
    <t>自编269</t>
  </si>
  <si>
    <t>丙烯马克
笔</t>
  </si>
  <si>
    <t>1.尺寸：300mm*230mm*35mm
2.颜色：≥48色
3.材质：丙烯</t>
  </si>
  <si>
    <t>自编270</t>
  </si>
  <si>
    <t>圆形卡纸1</t>
  </si>
  <si>
    <t>1.尺寸：33cm*33cm
2.颜色：至少包含黑色、白色、牛皮色
3.规格： 20张/包
4.材质：木浆原料</t>
  </si>
  <si>
    <t>自编271</t>
  </si>
  <si>
    <t>圆形卡纸2</t>
  </si>
  <si>
    <t>1.尺寸：29cm
2.颜色：至少包含黑色、白色、牛皮色
3.规格：50张/包
4.材质：木浆原料</t>
  </si>
  <si>
    <t>自编272</t>
  </si>
  <si>
    <t>镜面宣纸1</t>
  </si>
  <si>
    <t>1.尺寸：25cm*27cm
2.颜色：内白外麻圆形
3.规格：10张/包
4.材质：木浆原料</t>
  </si>
  <si>
    <t>自编273</t>
  </si>
  <si>
    <t>镜面宣纸2</t>
  </si>
  <si>
    <t>1.尺寸：33cm*33cm
2.颜色：内白外麻圆形
3.规格：10张/包
4.材质：木浆原料</t>
  </si>
  <si>
    <t>自编274</t>
  </si>
  <si>
    <t>千森彩砂纸</t>
  </si>
  <si>
    <t xml:space="preserve">1.规格：8K </t>
  </si>
  <si>
    <t>自编275</t>
  </si>
  <si>
    <t>闪彩珠光纸</t>
  </si>
  <si>
    <t>1.规格：20张/包</t>
  </si>
  <si>
    <t>自编276</t>
  </si>
  <si>
    <t>彩卡纸</t>
  </si>
  <si>
    <t>1.规格：200g/包</t>
  </si>
  <si>
    <t>自编277</t>
  </si>
  <si>
    <t>纸杯</t>
  </si>
  <si>
    <t>1.规格：10个/袋</t>
  </si>
  <si>
    <t>自编278</t>
  </si>
  <si>
    <t>手工白胶</t>
  </si>
  <si>
    <t>1.规格：500ml/瓶
2.材质：PVAC</t>
  </si>
  <si>
    <t>自编279</t>
  </si>
  <si>
    <t>绘画牙刷</t>
  </si>
  <si>
    <t>1.材质：竹
2.规格：10支/袋</t>
  </si>
  <si>
    <t>自编280</t>
  </si>
  <si>
    <t>小号原木冰棒
棍</t>
  </si>
  <si>
    <t>1.材质：木头
2.规格：50根/包</t>
  </si>
  <si>
    <t>自编281</t>
  </si>
  <si>
    <t>木质方块1</t>
  </si>
  <si>
    <t xml:space="preserve">1.尺寸：5cm*5cm*5cm
2.材质：木头
3.规格：5个/袋 </t>
  </si>
  <si>
    <t>自编282</t>
  </si>
  <si>
    <t>木质方块2</t>
  </si>
  <si>
    <t xml:space="preserve">1.尺寸：1.5cm*1.5cm*1.5cm
2.材质：木头
3.规格：50个/袋 </t>
  </si>
  <si>
    <t>自编283</t>
  </si>
  <si>
    <t>木片</t>
  </si>
  <si>
    <t>1.尺寸：500mm*100mm*6mm
2.材质：桐木</t>
  </si>
  <si>
    <t>自编284</t>
  </si>
  <si>
    <t>棉花</t>
  </si>
  <si>
    <t>1.规格：10支/包</t>
  </si>
  <si>
    <t>自编285</t>
  </si>
  <si>
    <t>3m磁条</t>
  </si>
  <si>
    <t xml:space="preserve">1.尺寸：宽10mm*厚1.5mm；宽20mm*厚1.5mm；宽30mm*厚1.5mm；宽40mm*厚1.5mm；宽50mm*厚1.5mm；
2.长：3米 </t>
  </si>
  <si>
    <t>自编286</t>
  </si>
  <si>
    <t>大号调色盘</t>
  </si>
  <si>
    <t>1.尺寸：直径13.6cm，高1.4cm
2.材质：塑料</t>
  </si>
  <si>
    <t>自编287</t>
  </si>
  <si>
    <t>儿童尼龙画笔</t>
  </si>
  <si>
    <t>1.材质：尼龙材质
2.规格：6支/袋
3.颜色：≥6种</t>
  </si>
  <si>
    <t>自编288</t>
  </si>
  <si>
    <t>纳米胶</t>
  </si>
  <si>
    <t>1.尺寸：1.0mm*50mm*3m
2.材质：离型纸+绵纸
3.规格：1卷/盒</t>
  </si>
  <si>
    <t>自编289</t>
  </si>
  <si>
    <t>免钉蓝钉胶</t>
  </si>
  <si>
    <t>1.规格：90粒装
2.材质：聚合物</t>
  </si>
  <si>
    <t>自编290</t>
  </si>
  <si>
    <t>软木板</t>
  </si>
  <si>
    <t>1.尺寸：30cm*30cm
2.厚度：≥6mm
3.规格：5片/包</t>
  </si>
  <si>
    <t>自编291</t>
  </si>
  <si>
    <t>高弹绒球</t>
  </si>
  <si>
    <t>1.直径：≥2cm
2.规格：400个/包
3.颜色：≥8种</t>
  </si>
  <si>
    <t>自编292</t>
  </si>
  <si>
    <t xml:space="preserve">水晶马赛克贴
片 </t>
  </si>
  <si>
    <t>1.颜色：≥100种
2.规格：1200粒/袋</t>
  </si>
  <si>
    <t>自编293</t>
  </si>
  <si>
    <t>金葱毛球</t>
  </si>
  <si>
    <t>1.规格：1cm200个/包 ；1.5cm200个/包；2.5cm70个/包；3cm50个/包</t>
  </si>
  <si>
    <t>自编294</t>
  </si>
  <si>
    <t>DIY森系区角吊
牌</t>
  </si>
  <si>
    <t>1.规格：50张/包</t>
  </si>
  <si>
    <t>自编295</t>
  </si>
  <si>
    <t>贝壳</t>
  </si>
  <si>
    <t>1.直径：2-6cm
2.重量：250克
3.规格：60个/袋</t>
  </si>
  <si>
    <t>自编296</t>
  </si>
  <si>
    <t>彩色贝壳碎片</t>
  </si>
  <si>
    <t>1.颜色：≥10种
2.规格：250g/件</t>
  </si>
  <si>
    <t>自编297</t>
  </si>
  <si>
    <t>马利水粉</t>
  </si>
  <si>
    <t>1.规格：100ml/瓶</t>
  </si>
  <si>
    <t>自编298</t>
  </si>
  <si>
    <t>档案袋</t>
  </si>
  <si>
    <t>1.适用于存放和保存归档文件，采用牛皮纸，规格：A4纸，底宽2.8cm～6cm，绕绳封口，字迹印刷清晰。</t>
  </si>
  <si>
    <t>自编299</t>
  </si>
  <si>
    <t>档案盒1</t>
  </si>
  <si>
    <t>1.适用于存放和保存归档文件，采用牛皮纸，规格：A4纸、脊背厚度≥40mm，弹力绳可反复拉伸，象牙签坚固耐用。</t>
  </si>
  <si>
    <t>自编300</t>
  </si>
  <si>
    <t>档案盒2</t>
  </si>
  <si>
    <t>1.适用于存放和保存归档文件，采用牛皮纸，规格：A4纸、脊背厚度≥60mm，弹力绳可反复拉伸，象牙签坚固耐用。</t>
  </si>
  <si>
    <t>自编301</t>
  </si>
  <si>
    <t>（标签纸）</t>
  </si>
  <si>
    <t>本</t>
  </si>
  <si>
    <t>自编302</t>
  </si>
  <si>
    <t>粘鼠板</t>
  </si>
  <si>
    <t>1.尺寸：25cm*19cm</t>
  </si>
  <si>
    <t>自编303</t>
  </si>
  <si>
    <t>订书机</t>
  </si>
  <si>
    <t>1.适用于装订纸张，外壳采用ABS树脂材质，装订槽采用钢材质，书针头可360°旋转，规格：尺寸≥56mm×60mm×138mm。</t>
  </si>
  <si>
    <t>自编304</t>
  </si>
  <si>
    <t>订书钉</t>
  </si>
  <si>
    <t>1.适用于装订纸张，钢针采用金属材质、加厚电镀处理，规格：≥1000枚/盒。</t>
  </si>
  <si>
    <t>自编305</t>
  </si>
  <si>
    <t>0015厚层订书钉</t>
  </si>
  <si>
    <t>自编306</t>
  </si>
  <si>
    <t>剪刀</t>
  </si>
  <si>
    <t>1.尺寸：长17mm
2.材质：≥304不锈钢</t>
  </si>
  <si>
    <t>自编307</t>
  </si>
  <si>
    <t>挂钩3.0KG圆形白色</t>
  </si>
  <si>
    <t>1.尺寸：≥70mm*19mm
2.材质：≥201不锈钢
3.承量：≥20kg
4.安装方式：免打孔背胶</t>
  </si>
  <si>
    <t>板</t>
  </si>
  <si>
    <t>自编308</t>
  </si>
  <si>
    <t>奶瓶刷晾晒挂钩</t>
  </si>
  <si>
    <t>1.尺寸：≥38mm*59mm*23mm
2.材质：铝
3.挂钩：≥6个
4.安装方式：免打孔背胶</t>
  </si>
  <si>
    <t>自编309</t>
  </si>
  <si>
    <t>美工刀</t>
  </si>
  <si>
    <t>1.适用于手工艺、美术、印刷和模型制作，刀柄采用塑料材质，刀片采用碳素工具钢材质，设置自动锁定功能，具有尾盖折刀槽设计，规格：≥163mm×35mm。</t>
  </si>
  <si>
    <t>自编310</t>
  </si>
  <si>
    <t>财务装订机铆管(100支/盒)</t>
  </si>
  <si>
    <t>1.尺寸：≥4.8mm*L500mm
2.材质：塑料</t>
  </si>
  <si>
    <t>自编311</t>
  </si>
  <si>
    <t>双强力夹</t>
  </si>
  <si>
    <t>1.重量：158g 
2.厚度：≥0.7mm
3.背宽：≥ 18mm</t>
  </si>
  <si>
    <t>只</t>
  </si>
  <si>
    <t>自编312</t>
  </si>
  <si>
    <t>五金装订夹</t>
  </si>
  <si>
    <t>1.直径：≥80mm</t>
  </si>
  <si>
    <t>自编313</t>
  </si>
  <si>
    <t>彩条记事贴1</t>
  </si>
  <si>
    <t>1.尺寸：≥76mm*19mm
2.规格：4*100张(混)(袋)</t>
  </si>
  <si>
    <t>自编314</t>
  </si>
  <si>
    <t xml:space="preserve">彩色记事贴   2  </t>
  </si>
  <si>
    <t>1.尺寸：≥76mm*76mm
2.规格：100张(混)(袋)</t>
  </si>
  <si>
    <t>自编315</t>
  </si>
  <si>
    <t>百事贴</t>
  </si>
  <si>
    <t>1.尺寸：≥76mm*76mm
2.规格：100张(袋)
3.颜色：黄色</t>
  </si>
  <si>
    <t>自编316</t>
  </si>
  <si>
    <t>小双头记号笔黑色</t>
  </si>
  <si>
    <t xml:space="preserve">1.规格：粗头1.2mm  细头0.5mm
 2. 尺寸：≥140mm
3.笔头材质：纤维笔头 </t>
  </si>
  <si>
    <t>支</t>
  </si>
  <si>
    <t>自编317</t>
  </si>
  <si>
    <t>四层笔筒</t>
  </si>
  <si>
    <t>1.适用于存放笔、铅笔、钢笔、马克笔等，采用烤漆钢材，规格：≥220mm×140mm×100mm。</t>
  </si>
  <si>
    <t xml:space="preserve"> 个</t>
  </si>
  <si>
    <t>自编318</t>
  </si>
  <si>
    <t>快干印台红色</t>
  </si>
  <si>
    <t>1.适用于印章按手印指纹，外壳采用塑料材质，红色，色彩鲜艳，印迹清晰，规格：≥φ62mm。</t>
  </si>
  <si>
    <t>自编319</t>
  </si>
  <si>
    <t>快干印台蓝色</t>
  </si>
  <si>
    <t>1.适用于印章按手印指纹，外壳采用塑料材质，蓝色，色彩鲜艳，印迹清晰，规格：≥φ88mm。</t>
  </si>
  <si>
    <t>自编320</t>
  </si>
  <si>
    <t>大双头记号笔黑色</t>
  </si>
  <si>
    <t>1.尺寸：≥136mm
2.笔头材质：纤维笔头 
3.颜色：黑色
4.10支/盒
5.书写长度：≥200m</t>
  </si>
  <si>
    <t>自编321</t>
  </si>
  <si>
    <t>惠普803原装彩色墨盒</t>
  </si>
  <si>
    <t>1.能与HP打印机匹配使用
2.能打印≥1000页</t>
  </si>
  <si>
    <t>自编322</t>
  </si>
  <si>
    <t>惠普803原装黑色墨盒</t>
  </si>
  <si>
    <t>自编323</t>
  </si>
  <si>
    <t>胶棒大</t>
  </si>
  <si>
    <t>1.尺寸：≥30mm*110mm
2.产品规格：36g/支
3.胶体颜色：白色透明
4.材质：PVA</t>
  </si>
  <si>
    <t>自编324</t>
  </si>
  <si>
    <t>胶棒小</t>
  </si>
  <si>
    <t>1.适用于各种纸张、发票、信封及卡片粘粘，管身采用聚乙烯醇（PVA）材质，无甲醛胶体，具有旋转出胶设计，固体胶含量≥20g。</t>
  </si>
  <si>
    <t>自编325</t>
  </si>
  <si>
    <t>荣誉证书</t>
  </si>
  <si>
    <t>1.适用于记录得主的荣誉，封面采用绒布材质，牡丹花边，规格：≥12K。</t>
  </si>
  <si>
    <t>自编326</t>
  </si>
  <si>
    <t>抽杆夹A4/10mm</t>
  </si>
  <si>
    <t>1.适用于各种资料、文件等纸制品的分类保管和存放，实色抽杆报告夹，采用≥10mm厚塑料材质。</t>
  </si>
  <si>
    <t>自编327</t>
  </si>
  <si>
    <t>抽杆夹A4/15mm</t>
  </si>
  <si>
    <t>1.适用于各种资料、文件等纸制品的分类保管和存放，实色抽杆报告夹，采用≥15mm厚塑料材质。</t>
  </si>
  <si>
    <t>自编328</t>
  </si>
  <si>
    <t>按动办公中性笔黑色0.5</t>
  </si>
  <si>
    <t>1.适用于签字或者签样，出墨顺畅不易断，油墨防水速干，笔头线幅：≤0.5mm。</t>
  </si>
  <si>
    <t>自编329</t>
  </si>
  <si>
    <t>回形针</t>
  </si>
  <si>
    <t>1.适用于文件资料整理，具有镀镍工艺和回形针头翘起设计，规格：≥28mm、≥100枚/盒。</t>
  </si>
  <si>
    <t>自编330</t>
  </si>
  <si>
    <t>棉纸双面胶带</t>
  </si>
  <si>
    <t>1.规格：12mm*10y*80um
2.包装方式：24卷/袋
3.材质：棉质</t>
  </si>
  <si>
    <t>自编331</t>
  </si>
  <si>
    <t>文件夹</t>
  </si>
  <si>
    <t>1.尺寸:≥310*235*18mm
2.厚度：≥0.7mm
3.材质:塑料材质</t>
  </si>
  <si>
    <t>自编332</t>
  </si>
  <si>
    <t>悬挂文件夹</t>
  </si>
  <si>
    <t>1.材质：pp材质
2.规格：A4</t>
  </si>
  <si>
    <t>自编333</t>
  </si>
  <si>
    <t>文件夹板</t>
  </si>
  <si>
    <t>1.规格：长225  宽315  厚2mm
2.材质：塑料材质</t>
  </si>
  <si>
    <t>自编334</t>
  </si>
  <si>
    <t>长尾票夹</t>
  </si>
  <si>
    <t>1.规格：3#/32mm/10只  4#/25mm/18只  5#/19mm/35只
2.材质：金属</t>
  </si>
  <si>
    <t>筒</t>
  </si>
  <si>
    <t>自编335</t>
  </si>
  <si>
    <t>长尾夹1</t>
  </si>
  <si>
    <t>1.规格：50mm*12个
2.材质：金属</t>
  </si>
  <si>
    <t>自编336</t>
  </si>
  <si>
    <t>长尾夹2</t>
  </si>
  <si>
    <t>1.适用于夹纸张和票据，规格：≥41mm、夹纸≥150张，夹口具有弧形设计。24个/盒</t>
  </si>
  <si>
    <t>自编337</t>
  </si>
  <si>
    <t>长尾夹3</t>
  </si>
  <si>
    <t>1.适用于夹纸张和票据，规格：≥32mm、夹纸≥80张，夹口具有弧形设计,24个/盒</t>
  </si>
  <si>
    <t>自编338</t>
  </si>
  <si>
    <t>长尾夹4</t>
  </si>
  <si>
    <t>1.适用于夹纸张和票据，规格；≥25mm、夹纸≥55张，夹口具有弧形设计。48个/盒</t>
  </si>
  <si>
    <t>自编339</t>
  </si>
  <si>
    <t>长尾夹5</t>
  </si>
  <si>
    <t>1.适用于夹纸张和票据，规格:≥19mm、夹纸≥40张，夹口具有弧形设计。40个/盒</t>
  </si>
  <si>
    <t>自编340</t>
  </si>
  <si>
    <t>高光相片纸</t>
  </si>
  <si>
    <t>1.重量：230g
2.规格：A4/20张/包
3.颜色：白色</t>
  </si>
  <si>
    <t>自编341</t>
  </si>
  <si>
    <t>PP胶片</t>
  </si>
  <si>
    <t>1.规格：A4-0.2mm
2.材质：pp</t>
  </si>
  <si>
    <t>自编342</t>
  </si>
  <si>
    <t>电池</t>
  </si>
  <si>
    <t>1.外壳材质：耐腐蚀铁壳
2.电压：9V
3.碱性电池</t>
  </si>
  <si>
    <t>卡</t>
  </si>
  <si>
    <t>自编343</t>
  </si>
  <si>
    <t>挂装电池2支装</t>
  </si>
  <si>
    <t>1.规格：7号
2.电压：1.5v
3.碱性电池</t>
  </si>
  <si>
    <t>自编344</t>
  </si>
  <si>
    <t>双面胶</t>
  </si>
  <si>
    <t>1.规格：24mm*10mm*80mm
2.材质：离型纸+绵纸</t>
  </si>
  <si>
    <t>自编345</t>
  </si>
  <si>
    <t>封箱胶带1</t>
  </si>
  <si>
    <t>1.规格：48mm*60y*50um
2.材质：bopp基材</t>
  </si>
  <si>
    <t>自编346</t>
  </si>
  <si>
    <t>封箱胶带2</t>
  </si>
  <si>
    <t>1.规格：48mm*100y*50um 
2.材质：bopp基材</t>
  </si>
  <si>
    <t>自编347</t>
  </si>
  <si>
    <t>普透封箱胶带</t>
  </si>
  <si>
    <t>1.规格：60mm*100y*45um(6卷/筒）
2.材质：bopp基材</t>
  </si>
  <si>
    <t>自编348</t>
  </si>
  <si>
    <t>财务凭证装订机</t>
  </si>
  <si>
    <t xml:space="preserve">1.尺寸：≥323*186*420mm
2.打孔直径5.2mm
3.最大装订能力（70g）：≤38mm
4.外壳：塑料壳+塑料底板
5.预热时间：2-4分钟
</t>
  </si>
  <si>
    <t>自编349</t>
  </si>
  <si>
    <t>大号编织袋</t>
  </si>
  <si>
    <t>1.尺寸：≥80*60*26
2.材质：无纺布</t>
  </si>
  <si>
    <t>自编350</t>
  </si>
  <si>
    <t>中号编织袋</t>
  </si>
  <si>
    <t>1.尺寸：≥60*45*20
2.材质：无纺布</t>
  </si>
  <si>
    <t>自编351</t>
  </si>
  <si>
    <t>工作笔记本竖式</t>
  </si>
  <si>
    <t>1.规格：16K60型</t>
  </si>
  <si>
    <t>自编352</t>
  </si>
  <si>
    <t>卓普HP2612碳粉（ZP-2612)</t>
  </si>
  <si>
    <t>1.重量：100g</t>
  </si>
  <si>
    <t>自编353</t>
  </si>
  <si>
    <t>一次性鞋套</t>
  </si>
  <si>
    <t>1.规格：1包/100支，1件/包</t>
  </si>
  <si>
    <t>自编354</t>
  </si>
  <si>
    <t>成人洗手间垃圾桶 10升</t>
  </si>
  <si>
    <t>1.容量：10升
2.颜色：白色
3.材质：AC材质</t>
  </si>
  <si>
    <t>自编355</t>
  </si>
  <si>
    <t>其他区域垃圾桶15L</t>
  </si>
  <si>
    <t>1.容量：15升
2.颜色：白色
3.材质：AC材质</t>
  </si>
  <si>
    <t>自编356</t>
  </si>
  <si>
    <t>配餐间垃圾桶20L升</t>
  </si>
  <si>
    <t>1.容量：20升
2.颜色：白色
3.材质：AC材质</t>
  </si>
  <si>
    <t>自编357</t>
  </si>
  <si>
    <t>壁挂垃圾桶</t>
  </si>
  <si>
    <t>1.容量：11L
2.长24.5cm，宽15.5cm，高27.5cm
3.材质：TPR+PP</t>
  </si>
  <si>
    <t>自编358</t>
  </si>
  <si>
    <t>拖把架</t>
  </si>
  <si>
    <t>1.规格：4夹5挂钩
2.颜色：灰色3.安装方式：免打孔，尺寸：33.4*4.7*8.8cm</t>
  </si>
  <si>
    <t>自编359</t>
  </si>
  <si>
    <t>尘推拖把</t>
  </si>
  <si>
    <t>1.尺寸：≥60cm 
2.材质：棉纱材质</t>
  </si>
  <si>
    <t>自编360</t>
  </si>
  <si>
    <t>爱格海绵拖把</t>
  </si>
  <si>
    <t>1.尺寸：≥38cm
2.材质：胶棉材质</t>
  </si>
  <si>
    <t>自编361</t>
  </si>
  <si>
    <t>爱格平板拖把</t>
  </si>
  <si>
    <t>1.尺寸：≥45cm
2.材质：铝板材质</t>
  </si>
  <si>
    <t/>
  </si>
  <si>
    <t>自编362</t>
  </si>
  <si>
    <t>扫把</t>
  </si>
  <si>
    <t>1.尺寸：≥107cm*30cm
2.材质：201不锈钢+PP</t>
  </si>
  <si>
    <t>自编363</t>
  </si>
  <si>
    <t>桌面小扫把</t>
  </si>
  <si>
    <t>1.尺寸：≥扫长18.5cm*扫面12.5cm
2.材质：PP</t>
  </si>
  <si>
    <t>自编364</t>
  </si>
  <si>
    <t>厨房用纸</t>
  </si>
  <si>
    <t>1.规格：225x225(mm)/节
2.材质：原生木浆</t>
  </si>
  <si>
    <t>自编365</t>
  </si>
  <si>
    <t>工具、生活箱</t>
  </si>
  <si>
    <t>1.尺寸：≥60cm*47cm*39cm
2.材质：透明塑料材质</t>
  </si>
  <si>
    <t>自编366</t>
  </si>
  <si>
    <t>不干胶</t>
  </si>
  <si>
    <t>1.尺寸：≥单张6mm*3mm
2.规格：50张/本</t>
  </si>
  <si>
    <t>自编367</t>
  </si>
  <si>
    <t>资料架</t>
  </si>
  <si>
    <t>1.尺寸：≥325mm*257mm*275mm  
2.材质：PP</t>
  </si>
  <si>
    <t>自编368</t>
  </si>
  <si>
    <t>1.尺寸：≥19.8cm*10.9cm*22cm
2.材质：碳钢烤漆材质</t>
  </si>
  <si>
    <t>自编369</t>
  </si>
  <si>
    <t>擦手纸巾盒</t>
  </si>
  <si>
    <t>1.材质：不锈钢
2.规格：27cm*13cm*10cm</t>
  </si>
  <si>
    <t>自编370</t>
  </si>
  <si>
    <t>马桶刷</t>
  </si>
  <si>
    <t>1.尺寸：≥45cm
2.材质：主体PP+刷丝PP
3.安装方式：免打孔</t>
  </si>
  <si>
    <t>自编371</t>
  </si>
  <si>
    <t>收纳箱</t>
  </si>
  <si>
    <t>1.尺寸：≥72cm*53cm*44cm
2.材质：透明塑料材质</t>
  </si>
  <si>
    <t>自编372</t>
  </si>
  <si>
    <t>磁力贴</t>
  </si>
  <si>
    <t>1.尺寸：A4加厚</t>
  </si>
  <si>
    <t>自编373</t>
  </si>
  <si>
    <t>亚克力</t>
  </si>
  <si>
    <t>1.尺寸：≥210mm*297mm</t>
  </si>
  <si>
    <t>自编374</t>
  </si>
  <si>
    <t>对开锁（ 10个装）</t>
  </si>
  <si>
    <t>1.安装方式：卯榫卡扣、3M免贴胶</t>
  </si>
  <si>
    <t>自编375</t>
  </si>
  <si>
    <t>抽屉锁（ 10个装）</t>
  </si>
  <si>
    <t>自编376</t>
  </si>
  <si>
    <t>前台营销资料宣传册</t>
  </si>
  <si>
    <t>1.规格：A4，定制</t>
  </si>
  <si>
    <t>自编377</t>
  </si>
  <si>
    <t>文件袋透明标签款 60
个</t>
  </si>
  <si>
    <t>1.尺寸：≥320mm*230mm*0.18mm
2.规格：10个/包
3.材质：pp</t>
  </si>
  <si>
    <t>自编378</t>
  </si>
  <si>
    <t>活页文件</t>
  </si>
  <si>
    <t>1.规格：A4
2.材质：pp
3.60页资料册
4.规格：310mm*235mm*34mm</t>
  </si>
  <si>
    <t>自编379</t>
  </si>
  <si>
    <t>防触电保护盖白色
taoqibaby
（12个装）</t>
  </si>
  <si>
    <t>1.材质：V0级阻燃材质
2.厚度：≥5.7mm
3.规格：12个/包</t>
  </si>
  <si>
    <t>自编380</t>
  </si>
  <si>
    <t>推夹器</t>
  </si>
  <si>
    <t>1.尺寸：≥25mm*115mm
2.材质：塑料
3.装夹纸张数≤40页，可贮存8枚补充夹，适用于16mm补充夹。</t>
  </si>
  <si>
    <t>自编381</t>
  </si>
  <si>
    <t>索引贴</t>
  </si>
  <si>
    <t>1.尺寸：≥12mm*43mm</t>
  </si>
  <si>
    <t>自编382</t>
  </si>
  <si>
    <t>无痕胶</t>
  </si>
  <si>
    <t>1.尺寸：≥34mm*3m*1mm</t>
  </si>
  <si>
    <t>自编383</t>
  </si>
  <si>
    <t>蓝丁胶</t>
  </si>
  <si>
    <t>1.规格：75g/包</t>
  </si>
  <si>
    <t>自编384</t>
  </si>
  <si>
    <t>纳米点胶</t>
  </si>
  <si>
    <t>1.尺寸：≥30mm*1.5mm*1mm</t>
  </si>
  <si>
    <t>自编385</t>
  </si>
  <si>
    <t>桌面定位胶</t>
  </si>
  <si>
    <t>1.尺寸：≥48mm</t>
  </si>
  <si>
    <t>自编386</t>
  </si>
  <si>
    <t>圆形魔术贴</t>
  </si>
  <si>
    <t>1.直径：≥3cm
2.规格：9个/袋</t>
  </si>
  <si>
    <t>自编387</t>
  </si>
  <si>
    <t>长条形魔术贴</t>
  </si>
  <si>
    <t>1.规格：宽3cm，带胶单勾面25米
2.材质：尼龙</t>
  </si>
  <si>
    <t>自编388</t>
  </si>
  <si>
    <t>插排</t>
  </si>
  <si>
    <t xml:space="preserve">1.插排尺寸：≥215*76*32.5mm
2.插排线长：≥5米 </t>
  </si>
  <si>
    <t>自编389</t>
  </si>
  <si>
    <t>展示架</t>
  </si>
  <si>
    <t>1.材质：亚克力
2.规格：A4</t>
  </si>
  <si>
    <t>自编390</t>
  </si>
  <si>
    <t>计算器</t>
  </si>
  <si>
    <t>1.尺寸：≥168*134.5*49mm 
2.按键类型：水晶按键套
3.屏幕翘头≥26°</t>
  </si>
  <si>
    <t>自编391</t>
  </si>
  <si>
    <t>便利贴</t>
  </si>
  <si>
    <t>1.尺寸：≥76*51mm 2.规格：100张/包</t>
  </si>
  <si>
    <t>自编392</t>
  </si>
  <si>
    <t>平板推车</t>
  </si>
  <si>
    <t>1.尺寸：≥90cm*60cm
2.材质:塑料材质
3.≥4个万向静音车轮</t>
  </si>
  <si>
    <t>辆</t>
  </si>
  <si>
    <t>自编393</t>
  </si>
  <si>
    <t>拖鞋置物架</t>
  </si>
  <si>
    <t>1.尺寸：长≥70cm
2.材质：铝合金
3.安装方式：免打孔</t>
  </si>
  <si>
    <t>自编394</t>
  </si>
  <si>
    <t>卷尺</t>
  </si>
  <si>
    <t>1.规格：5m*19mm
2.外壳材质：ABS
3.内置材质：碳钢</t>
  </si>
  <si>
    <t>自编395</t>
  </si>
  <si>
    <t>家用竹木盖纸巾盒</t>
  </si>
  <si>
    <t>1.尺寸：≥23cm*13cm*10cm
2.材质：塑料+竹木</t>
  </si>
  <si>
    <t>自编396</t>
  </si>
  <si>
    <t xml:space="preserve">爬行垫
</t>
  </si>
  <si>
    <t>1.规格（宽长）：≥150cm*180cm，厚度≥2.5cm，成份:不含甲醛，重金属检测合格，表面具备防污防水防潮功能。</t>
  </si>
  <si>
    <t>自编397</t>
  </si>
  <si>
    <t>艾顿斯帕地垫</t>
  </si>
  <si>
    <t>1.规格：直径≥133cm，厚度≥50mm，材质：聚酯纤维。</t>
  </si>
  <si>
    <t>自编398</t>
  </si>
  <si>
    <t>斯托恩瑟地垫</t>
  </si>
  <si>
    <t>1.规格：厚度≥18mm，直径≥130cm。</t>
  </si>
  <si>
    <t>自编399</t>
  </si>
  <si>
    <t>冰箱温度计</t>
  </si>
  <si>
    <t>1.规格：≥67mm*54.5mm*15mm，材质：ABS。</t>
  </si>
  <si>
    <t>自编400</t>
  </si>
  <si>
    <t>威露士洗衣液</t>
  </si>
  <si>
    <t>1.容量：≥2L。
2.不含磷
3.酶添加种类：淀粉酶</t>
  </si>
  <si>
    <t>自编401</t>
  </si>
  <si>
    <t>洗手液</t>
  </si>
  <si>
    <t>1.容量：≥480ml，
2.类型：按压式。</t>
  </si>
  <si>
    <t>自编402</t>
  </si>
  <si>
    <t>垃圾袋</t>
  </si>
  <si>
    <t>1.规格：45cm*60cm（±10mm），颜色：黑色，类型：手提式/抽绳式，500个/包。</t>
  </si>
  <si>
    <t>自编403</t>
  </si>
  <si>
    <t>地垫透明PVC大菱形漏水</t>
  </si>
  <si>
    <t>1.规格（长宽）：700mm*400mm（±10mm），材质：透明PVC，类型：菱形。</t>
  </si>
  <si>
    <t>自编404</t>
  </si>
  <si>
    <t>1.容纳纸张：≥200抽，颜色：白色，安装方式：免打孔，卡扣背胶。</t>
  </si>
  <si>
    <t>自编405</t>
  </si>
  <si>
    <t>迷你擦手纸</t>
  </si>
  <si>
    <t>1.规格（宽长）：65mm*115mm*180mm（±10mm），成份：原生木浆，≥200抽/包。</t>
  </si>
  <si>
    <t>条</t>
  </si>
  <si>
    <t>自编406</t>
  </si>
  <si>
    <t>擦手纸巾盒（成人）</t>
  </si>
  <si>
    <t>自编407</t>
  </si>
  <si>
    <t>地板清洁片</t>
  </si>
  <si>
    <t>1.成份至少包含成分:表面活性剂、生物降解酶、光亮因子，抑菌率≥99.9%，遇水即溶，150片/包。</t>
  </si>
  <si>
    <t>自编408</t>
  </si>
  <si>
    <t>乳胶手套</t>
  </si>
  <si>
    <t>1.规格：常规，材质：橡胶。</t>
  </si>
  <si>
    <t>自编409</t>
  </si>
  <si>
    <t>吸水抹布</t>
  </si>
  <si>
    <t>1.规格（宽长）：≥35cm*75cm，材质：纤维。</t>
  </si>
  <si>
    <t>自编410</t>
  </si>
  <si>
    <t>消毒洒水壶</t>
  </si>
  <si>
    <t>1.容量：≥8L，采用分体式设计，配置铜杆1支。</t>
  </si>
  <si>
    <t>自编411</t>
  </si>
  <si>
    <t>洁厕</t>
  </si>
  <si>
    <t>1.容量：≥500ml
2.强力去污垢</t>
  </si>
  <si>
    <t>自编412</t>
  </si>
  <si>
    <t>除污垢</t>
  </si>
  <si>
    <t>1.重量：≥20g，独立包装。</t>
  </si>
  <si>
    <t>自编413</t>
  </si>
  <si>
    <t>脸盆</t>
  </si>
  <si>
    <t>1.规格（直径）：≥30cm，高度≥12cm，材质：塑料。</t>
  </si>
  <si>
    <t>自编414</t>
  </si>
  <si>
    <t>浴室置物架</t>
  </si>
  <si>
    <t>1.规格（长宽高）：≥30cm*10cm*10cm(±10mm），材质：塑料。安装方式：吸盘。</t>
  </si>
  <si>
    <t>自编415</t>
  </si>
  <si>
    <t>收纳筐（婴幼儿）</t>
  </si>
  <si>
    <t>1.规格：中号（长宽高）≥27.5cm*17.8cm*10.5cm，小号（长宽高）≥26cm*40cm*15.5cm，材质：塑料，中号数量≥2个，小号数量≥2个。</t>
  </si>
  <si>
    <t>自编416</t>
  </si>
  <si>
    <t>收纳筐（教玩具）</t>
  </si>
  <si>
    <t>1.规格（长宽高）：50cm*38cm*21cm(±10mm），材质：密胺（热固性塑料）。</t>
  </si>
  <si>
    <t>自编417</t>
  </si>
  <si>
    <t>教具托盘</t>
  </si>
  <si>
    <t>1.规格（长宽）：41.5cm*30cm(±10mm），材质：密胺（热固性塑料）。</t>
  </si>
  <si>
    <t>自编418</t>
  </si>
  <si>
    <t>白色托盘</t>
  </si>
  <si>
    <t>1.规格（长宽）：39cm*30cm(±10mm），材质：密胺（热固性塑料）。</t>
  </si>
  <si>
    <t>自编419</t>
  </si>
  <si>
    <t>分餐口罩</t>
  </si>
  <si>
    <t>1.规格：常规，材质：塑料，类型：透明式，具备防雾功能。</t>
  </si>
  <si>
    <t>自编420</t>
  </si>
  <si>
    <t>不锈钢沥水架</t>
  </si>
  <si>
    <t>1.规格（长宽）：39cm*23.5cm*33cm（±1cm），材质：≥304不锈钢，层数：≥2层。</t>
  </si>
  <si>
    <t>自编421</t>
  </si>
  <si>
    <t>塑料桌垫</t>
  </si>
  <si>
    <t>1.规格（长宽）：100cm*100cm（±1cm），材质：PVC。</t>
  </si>
  <si>
    <t>自编422</t>
  </si>
  <si>
    <t>奶瓶刷</t>
  </si>
  <si>
    <t>1.材质：硅胶，采用分离式设计。</t>
  </si>
  <si>
    <t>自编423</t>
  </si>
  <si>
    <t>奶瓶收纳架</t>
  </si>
  <si>
    <t>1.规格（长宽高）：36cm*29cm*26cm，带防尘盖。
2.材质：pp</t>
  </si>
  <si>
    <t>自编424</t>
  </si>
  <si>
    <t>打印机置物架</t>
  </si>
  <si>
    <t>1.规格：外:57cm*34cm*38cm、内：52.5cm*35.3cm*36.5cm，材质：碳钢。</t>
  </si>
  <si>
    <t>自编425</t>
  </si>
  <si>
    <t>罩衣</t>
  </si>
  <si>
    <t>1.类型：儿童，规格：均码/常规，具备防水、防油、防脏性能。</t>
  </si>
  <si>
    <t>件</t>
  </si>
  <si>
    <t>自编426</t>
  </si>
  <si>
    <t>发绳 发网</t>
  </si>
  <si>
    <t>1.规格：平铺7cm（±5mm）、展开≥30cm，颜色：黑色，200个/包。</t>
  </si>
  <si>
    <t>自编427</t>
  </si>
  <si>
    <t>纸杯（50个为一袋）
下单数量为50的倍数</t>
  </si>
  <si>
    <t>1.容量：≥250ml。</t>
  </si>
  <si>
    <t>自编428</t>
  </si>
  <si>
    <t>纸袋</t>
  </si>
  <si>
    <t>1.规格：≥25cm*11cm*30cm。</t>
  </si>
  <si>
    <t>自编429</t>
  </si>
  <si>
    <t>雨伞（两个颜色）</t>
  </si>
  <si>
    <t>1.打开半径：≥48cm，伞杆材质：≥201不锈钢，伞柄材质：塑料，类型：双骨、弯钩。</t>
  </si>
  <si>
    <t>自编430</t>
  </si>
  <si>
    <t>领导参观鞋套（下单
白线、男款、加大）</t>
  </si>
  <si>
    <t>1.规格：39~45码，颜色：白色，材质：毛绒，鞋底采用防滑面料，可重复使用。</t>
  </si>
  <si>
    <t>双</t>
  </si>
  <si>
    <t>自编431</t>
  </si>
  <si>
    <t>袜子（成人）</t>
  </si>
  <si>
    <t>1.成份：100%棉。</t>
  </si>
  <si>
    <t>自编432</t>
  </si>
  <si>
    <t>袜子（婴幼儿）</t>
  </si>
  <si>
    <t>自编433</t>
  </si>
  <si>
    <t>夏季防刺背心（接离园必须穿）</t>
  </si>
  <si>
    <t>1.由外套、防剌内胆两部分组成，采用粘扣搭接，可根据穿着者身材的大小调节；防刺材料:锰钢铆接+淬火工艺，防护面积:≥0.30㎡，外套采用防雨面料，防刺性能：≥2.4kg。</t>
  </si>
  <si>
    <t>自编434</t>
  </si>
  <si>
    <t>户外反光安全马甲</t>
  </si>
  <si>
    <t>1.款式：针织/网布，规格至少包含S、M、L
2.S码胸围41、衣长41，M码胸围43、衣长43，L码胸围45、衣长45（单位cm）</t>
  </si>
  <si>
    <t xml:space="preserve">件 </t>
  </si>
  <si>
    <t>自编435</t>
  </si>
  <si>
    <t>防撞条</t>
  </si>
  <si>
    <t>1.规格（长）：≥6m，类型：L型，材质：NBR材质（丁腈橡胶），带双面胶，使用部位：教具柜，厚度≥10mm。</t>
  </si>
  <si>
    <t>自编436</t>
  </si>
  <si>
    <t>防撞条（适合教具柜防撞）</t>
  </si>
  <si>
    <t>1.规格（长）：≥10m，类型：u型，材质：NBR材质（丁腈橡胶），带双面胶，使用部位：教具柜，厚度≥8mm。</t>
  </si>
  <si>
    <t>自编437</t>
  </si>
  <si>
    <t>防撞条（适合书包柜防撞）</t>
  </si>
  <si>
    <t>1.规格（长）：≥5m，类型：L型，材质：透明PVC，内置3M双面胶，使用部位：书包柜，厚度≥5mm。</t>
  </si>
  <si>
    <t>自编438</t>
  </si>
  <si>
    <t>1.规格（长）：≥2m*2段，类型：L型，材质：透明PVC，内置3M双面胶，厚度≥4mm，宽度15mm。</t>
  </si>
  <si>
    <t>自编439</t>
  </si>
  <si>
    <t>防撞角</t>
  </si>
  <si>
    <t>1.规格（长宽）：50mm*50mm（±5mm），材质：硅胶，内置3M双面胶，使用部位：边角，厚度≥6mm。</t>
  </si>
  <si>
    <t>自编440</t>
  </si>
  <si>
    <t>无香抽取式纸面巾</t>
  </si>
  <si>
    <t>1.规格（长宽）：195mm*120mm（±5mm），≥3层/张，≥100张/包，成份：原生木浆、不含荧光剂。</t>
  </si>
  <si>
    <t>自编441</t>
  </si>
  <si>
    <t>一次性洗脸</t>
  </si>
  <si>
    <t>1.规格（长宽）：200mm*200mm（±5mm），成份：水刺无纺布、不含荧光剂，≥120抽/包，款式：悬挂式，每张重量：≥90g/㎡，纹路：珍珠纹。</t>
  </si>
  <si>
    <t>自编442</t>
  </si>
  <si>
    <t>儿童洁柔湿巾（无酒精）</t>
  </si>
  <si>
    <t>1.规格（长宽）：180mm*180m（±5mm），成份：水刺无纺布、不含酒精，10片/包，对金黄色葡萄球菌，大肠杆菌杀菌率：≥99%。</t>
  </si>
  <si>
    <t>自编443</t>
  </si>
  <si>
    <t>消毒湿巾</t>
  </si>
  <si>
    <t>1.规格（长宽）：180mm*170m（±5mm），成份：水刺无纺布、不含酒精，10片/包，对金黄色葡萄球菌，大肠杆菌杀菌率：≥99%。</t>
  </si>
  <si>
    <t>自编444</t>
  </si>
  <si>
    <t>棉柔洗脸巾</t>
  </si>
  <si>
    <t>1.规格（长宽）：200mm*200mm（±5mm），成份：水刺无纺布、不含荧光剂，≥100抽/包，款式：抽取式，每张重量：≥90g/㎡，纹路：珍珠纹。</t>
  </si>
  <si>
    <t>自编445</t>
  </si>
  <si>
    <t>大厕纸</t>
  </si>
  <si>
    <t>1.规格（长宽）：155cm*180cm（±5mm），5层/张，400张/包，成份：原生木浆。</t>
  </si>
  <si>
    <t>自编446</t>
  </si>
  <si>
    <t>香皂</t>
  </si>
  <si>
    <t>1.重量：≥100g，具有清洁、滋润功能，敏感肌适用。</t>
  </si>
  <si>
    <t>块</t>
  </si>
  <si>
    <t>自编447</t>
  </si>
  <si>
    <t>肥皂</t>
  </si>
  <si>
    <t>1.重量：≥100g，具有清洁、滋润功能，敏感肌适用，成份不含磷。</t>
  </si>
  <si>
    <t>自编448</t>
  </si>
  <si>
    <t>洗发水（儿童）</t>
  </si>
  <si>
    <t>1.容量：≥300ml，具有清洁、滋润功能，敏感肌适用。</t>
  </si>
  <si>
    <t>自编449</t>
  </si>
  <si>
    <t>沐浴露（成人）</t>
  </si>
  <si>
    <t>1.容量：≥720ml，具有保湿、清洁、润肤功能，敏感肌适用。</t>
  </si>
  <si>
    <t>自编450</t>
  </si>
  <si>
    <t>沐浴露（儿童）</t>
  </si>
  <si>
    <t>1.容量：≥390ml，具有保湿、清洁、润肤功能，敏感肌适用。</t>
  </si>
  <si>
    <t>自编451</t>
  </si>
  <si>
    <t>按摩油（儿童）</t>
  </si>
  <si>
    <t>1.容量：≥50ml，具有保湿、清爽、润肤功能，敏感肌适用。</t>
  </si>
  <si>
    <t>自编452</t>
  </si>
  <si>
    <t>浴巾（6月-3岁）</t>
  </si>
  <si>
    <t>1.规格（长宽）：140cm*70cm（±5mm），面料：100%棉。</t>
  </si>
  <si>
    <t>自编453</t>
  </si>
  <si>
    <t>纱布巾/小方巾</t>
  </si>
  <si>
    <t>1.规格（宽长）：25cm*50cm（±5mm）。</t>
  </si>
  <si>
    <t>自编454</t>
  </si>
  <si>
    <t>指甲剪（圆头）</t>
  </si>
  <si>
    <t>1.规格（长宽）：6.5cm*1.5cm（±5mm），材质：碳钢。</t>
  </si>
  <si>
    <t>自编455</t>
  </si>
  <si>
    <t>儿童专用牙刷（0-3岁）</t>
  </si>
  <si>
    <t>1.规格（长宽）：11.5cm*3.5cm（±5mm），丝径：80ms（±2ms），材质：软毛。</t>
  </si>
  <si>
    <t>自编456</t>
  </si>
  <si>
    <t>专用毛巾架（母婴分区）</t>
  </si>
  <si>
    <t>1.规格（长）：≥40cm，材质：太空铝+碳钢。</t>
  </si>
  <si>
    <t>自编457</t>
  </si>
  <si>
    <t>洗衣液</t>
  </si>
  <si>
    <t>1.容量：≥1kg。
2.不含磷安全环保</t>
  </si>
  <si>
    <t>自编458</t>
  </si>
  <si>
    <t>一次性隔尿垫</t>
  </si>
  <si>
    <t>1.规格（宽长）：330mm*450mm（±5mm）。</t>
  </si>
  <si>
    <t>自编459</t>
  </si>
  <si>
    <t>护臀膏</t>
  </si>
  <si>
    <t>1.容量：≥35g，具备隔离便尿、舒缓皮肤性能，易清洗。</t>
  </si>
  <si>
    <t>自编460</t>
  </si>
  <si>
    <t>母乳储存袋</t>
  </si>
  <si>
    <t>1.容量：≥200ml。</t>
  </si>
  <si>
    <t>自编461</t>
  </si>
  <si>
    <t>婴儿浴盆</t>
  </si>
  <si>
    <t xml:space="preserve">1.尺寸（长宽高）：87cm*41cm*23cm，材质：抗菌防霉TPE材质。
2.具有数显感温装置。
3.可折叠收纳。
</t>
  </si>
  <si>
    <t>自编462</t>
  </si>
  <si>
    <t>厕所置物架</t>
  </si>
  <si>
    <t>1.每层款式：三角形，材质：塑料，规格：高60cm(±2cm）,层数：≥3层，具有刹车功能的3个万向轮。</t>
  </si>
  <si>
    <t>自编463</t>
  </si>
  <si>
    <t>1.规格：5号
2.电压：1.5v
3.碱性电池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</si>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</sst>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204"/>
      <scheme val="minor"/>
    </font>
    <font>
      <b/>
      <sz val="14"/>
      <name val="宋体"/>
      <charset val="204"/>
      <scheme val="minor"/>
    </font>
    <font>
      <b/>
      <sz val="14"/>
      <name val="宋体"/>
      <charset val="134"/>
      <scheme val="minor"/>
    </font>
    <font>
      <sz val="11"/>
      <name val="宋体"/>
      <charset val="20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176" fontId="6" fillId="0" borderId="0" xfId="0" applyNumberFormat="1" applyFont="1" applyFill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9" Type="http://schemas.openxmlformats.org/officeDocument/2006/relationships/image" Target="media/image180.png"/><Relationship Id="rId98" Type="http://schemas.openxmlformats.org/officeDocument/2006/relationships/image" Target="media/image181.png"/><Relationship Id="rId97" Type="http://schemas.openxmlformats.org/officeDocument/2006/relationships/image" Target="media/image176.png"/><Relationship Id="rId96" Type="http://schemas.openxmlformats.org/officeDocument/2006/relationships/image" Target="media/image175.png"/><Relationship Id="rId95" Type="http://schemas.openxmlformats.org/officeDocument/2006/relationships/image" Target="media/image201.jpeg"/><Relationship Id="rId94" Type="http://schemas.openxmlformats.org/officeDocument/2006/relationships/image" Target="media/image173.png"/><Relationship Id="rId93" Type="http://schemas.openxmlformats.org/officeDocument/2006/relationships/image" Target="media/image166.png"/><Relationship Id="rId92" Type="http://schemas.openxmlformats.org/officeDocument/2006/relationships/image" Target="media/image165.png"/><Relationship Id="rId91" Type="http://schemas.openxmlformats.org/officeDocument/2006/relationships/image" Target="media/image171.png"/><Relationship Id="rId90" Type="http://schemas.openxmlformats.org/officeDocument/2006/relationships/image" Target="media/image168.png"/><Relationship Id="rId9" Type="http://schemas.openxmlformats.org/officeDocument/2006/relationships/image" Target="media/image146.png"/><Relationship Id="rId89" Type="http://schemas.openxmlformats.org/officeDocument/2006/relationships/image" Target="media/image167.png"/><Relationship Id="rId88" Type="http://schemas.openxmlformats.org/officeDocument/2006/relationships/image" Target="media/image164.png"/><Relationship Id="rId87" Type="http://schemas.openxmlformats.org/officeDocument/2006/relationships/image" Target="media/image200.jpeg"/><Relationship Id="rId86" Type="http://schemas.openxmlformats.org/officeDocument/2006/relationships/image" Target="media/image199.jpeg"/><Relationship Id="rId85" Type="http://schemas.openxmlformats.org/officeDocument/2006/relationships/image" Target="media/image169.png"/><Relationship Id="rId84" Type="http://schemas.openxmlformats.org/officeDocument/2006/relationships/image" Target="media/image170.png"/><Relationship Id="rId83" Type="http://schemas.openxmlformats.org/officeDocument/2006/relationships/image" Target="media/image162.png"/><Relationship Id="rId82" Type="http://schemas.openxmlformats.org/officeDocument/2006/relationships/image" Target="media/image159.png"/><Relationship Id="rId81" Type="http://schemas.openxmlformats.org/officeDocument/2006/relationships/image" Target="media/image158.png"/><Relationship Id="rId80" Type="http://schemas.openxmlformats.org/officeDocument/2006/relationships/image" Target="media/image198.jpeg"/><Relationship Id="rId8" Type="http://schemas.openxmlformats.org/officeDocument/2006/relationships/image" Target="media/image40.png"/><Relationship Id="rId79" Type="http://schemas.openxmlformats.org/officeDocument/2006/relationships/image" Target="media/image161.png"/><Relationship Id="rId78" Type="http://schemas.openxmlformats.org/officeDocument/2006/relationships/image" Target="media/image163.png"/><Relationship Id="rId77" Type="http://schemas.openxmlformats.org/officeDocument/2006/relationships/image" Target="media/image156.png"/><Relationship Id="rId76" Type="http://schemas.openxmlformats.org/officeDocument/2006/relationships/image" Target="media/image157.png"/><Relationship Id="rId75" Type="http://schemas.openxmlformats.org/officeDocument/2006/relationships/image" Target="media/image145.png"/><Relationship Id="rId74" Type="http://schemas.openxmlformats.org/officeDocument/2006/relationships/image" Target="media/image197.jpeg"/><Relationship Id="rId73" Type="http://schemas.openxmlformats.org/officeDocument/2006/relationships/image" Target="media/image196.jpeg"/><Relationship Id="rId72" Type="http://schemas.openxmlformats.org/officeDocument/2006/relationships/image" Target="media/image153.png"/><Relationship Id="rId71" Type="http://schemas.openxmlformats.org/officeDocument/2006/relationships/image" Target="media/image144.png"/><Relationship Id="rId70" Type="http://schemas.openxmlformats.org/officeDocument/2006/relationships/image" Target="media/image148.png"/><Relationship Id="rId7" Type="http://schemas.openxmlformats.org/officeDocument/2006/relationships/image" Target="media/image37.png"/><Relationship Id="rId69" Type="http://schemas.openxmlformats.org/officeDocument/2006/relationships/image" Target="media/image195.jpeg"/><Relationship Id="rId68" Type="http://schemas.openxmlformats.org/officeDocument/2006/relationships/image" Target="media/image142.png"/><Relationship Id="rId67" Type="http://schemas.openxmlformats.org/officeDocument/2006/relationships/image" Target="media/image172.png"/><Relationship Id="rId66" Type="http://schemas.openxmlformats.org/officeDocument/2006/relationships/image" Target="media/image194.jpeg"/><Relationship Id="rId65" Type="http://schemas.openxmlformats.org/officeDocument/2006/relationships/image" Target="media/image138.png"/><Relationship Id="rId64" Type="http://schemas.openxmlformats.org/officeDocument/2006/relationships/image" Target="media/image140.png"/><Relationship Id="rId63" Type="http://schemas.openxmlformats.org/officeDocument/2006/relationships/image" Target="media/image134.png"/><Relationship Id="rId62" Type="http://schemas.openxmlformats.org/officeDocument/2006/relationships/image" Target="media/image129.png"/><Relationship Id="rId61" Type="http://schemas.openxmlformats.org/officeDocument/2006/relationships/image" Target="media/image130.png"/><Relationship Id="rId60" Type="http://schemas.openxmlformats.org/officeDocument/2006/relationships/image" Target="media/image135.png"/><Relationship Id="rId6" Type="http://schemas.openxmlformats.org/officeDocument/2006/relationships/image" Target="media/image155.png"/><Relationship Id="rId59" Type="http://schemas.openxmlformats.org/officeDocument/2006/relationships/image" Target="media/image193.jpeg"/><Relationship Id="rId58" Type="http://schemas.openxmlformats.org/officeDocument/2006/relationships/image" Target="media/image133.png"/><Relationship Id="rId57" Type="http://schemas.openxmlformats.org/officeDocument/2006/relationships/image" Target="media/image122.png"/><Relationship Id="rId56" Type="http://schemas.openxmlformats.org/officeDocument/2006/relationships/image" Target="media/image149.png"/><Relationship Id="rId55" Type="http://schemas.openxmlformats.org/officeDocument/2006/relationships/image" Target="media/image192.jpeg"/><Relationship Id="rId54" Type="http://schemas.openxmlformats.org/officeDocument/2006/relationships/image" Target="media/image124.png"/><Relationship Id="rId53" Type="http://schemas.openxmlformats.org/officeDocument/2006/relationships/image" Target="media/image121.png"/><Relationship Id="rId52" Type="http://schemas.openxmlformats.org/officeDocument/2006/relationships/image" Target="media/image191.jpeg"/><Relationship Id="rId51" Type="http://schemas.openxmlformats.org/officeDocument/2006/relationships/image" Target="media/image128.png"/><Relationship Id="rId50" Type="http://schemas.openxmlformats.org/officeDocument/2006/relationships/image" Target="media/image190.jpeg"/><Relationship Id="rId5" Type="http://schemas.openxmlformats.org/officeDocument/2006/relationships/image" Target="media/image32.png"/><Relationship Id="rId49" Type="http://schemas.openxmlformats.org/officeDocument/2006/relationships/image" Target="media/image189.jpeg"/><Relationship Id="rId48" Type="http://schemas.openxmlformats.org/officeDocument/2006/relationships/image" Target="media/image123.png"/><Relationship Id="rId47" Type="http://schemas.openxmlformats.org/officeDocument/2006/relationships/image" Target="media/image182.png"/><Relationship Id="rId46" Type="http://schemas.openxmlformats.org/officeDocument/2006/relationships/image" Target="media/image143.png"/><Relationship Id="rId45" Type="http://schemas.openxmlformats.org/officeDocument/2006/relationships/image" Target="media/image139.png"/><Relationship Id="rId44" Type="http://schemas.openxmlformats.org/officeDocument/2006/relationships/image" Target="media/image141.png"/><Relationship Id="rId43" Type="http://schemas.openxmlformats.org/officeDocument/2006/relationships/image" Target="media/image120.png"/><Relationship Id="rId42" Type="http://schemas.openxmlformats.org/officeDocument/2006/relationships/image" Target="media/image132.png"/><Relationship Id="rId41" Type="http://schemas.openxmlformats.org/officeDocument/2006/relationships/image" Target="media/image119.png"/><Relationship Id="rId40" Type="http://schemas.openxmlformats.org/officeDocument/2006/relationships/image" Target="media/image67.png"/><Relationship Id="rId4" Type="http://schemas.openxmlformats.org/officeDocument/2006/relationships/image" Target="media/image150.png"/><Relationship Id="rId39" Type="http://schemas.openxmlformats.org/officeDocument/2006/relationships/image" Target="media/image160.png"/><Relationship Id="rId38" Type="http://schemas.openxmlformats.org/officeDocument/2006/relationships/image" Target="media/image63.png"/><Relationship Id="rId37" Type="http://schemas.openxmlformats.org/officeDocument/2006/relationships/image" Target="media/image53.png"/><Relationship Id="rId36" Type="http://schemas.openxmlformats.org/officeDocument/2006/relationships/image" Target="media/image52.png"/><Relationship Id="rId35" Type="http://schemas.openxmlformats.org/officeDocument/2006/relationships/image" Target="media/image125.png"/><Relationship Id="rId34" Type="http://schemas.openxmlformats.org/officeDocument/2006/relationships/image" Target="media/image188.jpeg"/><Relationship Id="rId33" Type="http://schemas.openxmlformats.org/officeDocument/2006/relationships/image" Target="media/image151.png"/><Relationship Id="rId32" Type="http://schemas.openxmlformats.org/officeDocument/2006/relationships/image" Target="media/image51.png"/><Relationship Id="rId31" Type="http://schemas.openxmlformats.org/officeDocument/2006/relationships/image" Target="media/image56.png"/><Relationship Id="rId30" Type="http://schemas.openxmlformats.org/officeDocument/2006/relationships/image" Target="media/image187.jpeg"/><Relationship Id="rId3" Type="http://schemas.openxmlformats.org/officeDocument/2006/relationships/image" Target="media/image45.png"/><Relationship Id="rId29" Type="http://schemas.openxmlformats.org/officeDocument/2006/relationships/image" Target="media/image131.png"/><Relationship Id="rId28" Type="http://schemas.openxmlformats.org/officeDocument/2006/relationships/image" Target="media/image55.png"/><Relationship Id="rId27" Type="http://schemas.openxmlformats.org/officeDocument/2006/relationships/image" Target="media/image65.png"/><Relationship Id="rId26" Type="http://schemas.openxmlformats.org/officeDocument/2006/relationships/image" Target="media/image186.png"/><Relationship Id="rId25" Type="http://schemas.openxmlformats.org/officeDocument/2006/relationships/image" Target="media/image147.png"/><Relationship Id="rId24" Type="http://schemas.openxmlformats.org/officeDocument/2006/relationships/image" Target="media/image48.png"/><Relationship Id="rId23" Type="http://schemas.openxmlformats.org/officeDocument/2006/relationships/image" Target="media/image174.png"/><Relationship Id="rId22" Type="http://schemas.openxmlformats.org/officeDocument/2006/relationships/image" Target="media/image49.png"/><Relationship Id="rId21" Type="http://schemas.openxmlformats.org/officeDocument/2006/relationships/image" Target="media/image154.png"/><Relationship Id="rId20" Type="http://schemas.openxmlformats.org/officeDocument/2006/relationships/image" Target="media/image185.jpeg"/><Relationship Id="rId2" Type="http://schemas.openxmlformats.org/officeDocument/2006/relationships/image" Target="media/image136.png"/><Relationship Id="rId19" Type="http://schemas.openxmlformats.org/officeDocument/2006/relationships/image" Target="media/image50.png"/><Relationship Id="rId18" Type="http://schemas.openxmlformats.org/officeDocument/2006/relationships/image" Target="media/image58.png"/><Relationship Id="rId17" Type="http://schemas.openxmlformats.org/officeDocument/2006/relationships/image" Target="media/image47.png"/><Relationship Id="rId16" Type="http://schemas.openxmlformats.org/officeDocument/2006/relationships/image" Target="media/image46.png"/><Relationship Id="rId156" Type="http://schemas.openxmlformats.org/officeDocument/2006/relationships/image" Target="media/image258.jpeg"/><Relationship Id="rId155" Type="http://schemas.openxmlformats.org/officeDocument/2006/relationships/image" Target="media/image257.jpeg"/><Relationship Id="rId154" Type="http://schemas.openxmlformats.org/officeDocument/2006/relationships/image" Target="media/image256.jpeg"/><Relationship Id="rId153" Type="http://schemas.openxmlformats.org/officeDocument/2006/relationships/image" Target="media/image255.jpeg"/><Relationship Id="rId152" Type="http://schemas.openxmlformats.org/officeDocument/2006/relationships/image" Target="media/image254.jpeg"/><Relationship Id="rId151" Type="http://schemas.openxmlformats.org/officeDocument/2006/relationships/image" Target="media/image253.jpeg"/><Relationship Id="rId150" Type="http://schemas.openxmlformats.org/officeDocument/2006/relationships/image" Target="media/image252.jpeg"/><Relationship Id="rId15" Type="http://schemas.openxmlformats.org/officeDocument/2006/relationships/image" Target="media/image184.jpeg"/><Relationship Id="rId149" Type="http://schemas.openxmlformats.org/officeDocument/2006/relationships/image" Target="media/image251.jpeg"/><Relationship Id="rId148" Type="http://schemas.openxmlformats.org/officeDocument/2006/relationships/image" Target="media/image250.jpeg"/><Relationship Id="rId147" Type="http://schemas.openxmlformats.org/officeDocument/2006/relationships/image" Target="media/image249.jpeg"/><Relationship Id="rId146" Type="http://schemas.openxmlformats.org/officeDocument/2006/relationships/image" Target="media/image248.jpeg"/><Relationship Id="rId145" Type="http://schemas.openxmlformats.org/officeDocument/2006/relationships/image" Target="media/image247.jpeg"/><Relationship Id="rId144" Type="http://schemas.openxmlformats.org/officeDocument/2006/relationships/image" Target="media/image246.jpeg"/><Relationship Id="rId143" Type="http://schemas.openxmlformats.org/officeDocument/2006/relationships/image" Target="media/image245.jpeg"/><Relationship Id="rId142" Type="http://schemas.openxmlformats.org/officeDocument/2006/relationships/image" Target="media/image244.jpeg"/><Relationship Id="rId141" Type="http://schemas.openxmlformats.org/officeDocument/2006/relationships/image" Target="media/image243.jpeg"/><Relationship Id="rId140" Type="http://schemas.openxmlformats.org/officeDocument/2006/relationships/image" Target="media/image242.jpeg"/><Relationship Id="rId14" Type="http://schemas.openxmlformats.org/officeDocument/2006/relationships/image" Target="media/image127.png"/><Relationship Id="rId139" Type="http://schemas.openxmlformats.org/officeDocument/2006/relationships/image" Target="media/image241.jpeg"/><Relationship Id="rId138" Type="http://schemas.openxmlformats.org/officeDocument/2006/relationships/image" Target="media/image240.jpeg"/><Relationship Id="rId137" Type="http://schemas.openxmlformats.org/officeDocument/2006/relationships/image" Target="media/image239.jpeg"/><Relationship Id="rId136" Type="http://schemas.openxmlformats.org/officeDocument/2006/relationships/image" Target="media/image238.jpeg"/><Relationship Id="rId135" Type="http://schemas.openxmlformats.org/officeDocument/2006/relationships/image" Target="media/image237.jpeg"/><Relationship Id="rId134" Type="http://schemas.openxmlformats.org/officeDocument/2006/relationships/image" Target="media/image236.jpeg"/><Relationship Id="rId133" Type="http://schemas.openxmlformats.org/officeDocument/2006/relationships/image" Target="media/image235.jpeg"/><Relationship Id="rId132" Type="http://schemas.openxmlformats.org/officeDocument/2006/relationships/image" Target="media/image234.jpeg"/><Relationship Id="rId131" Type="http://schemas.openxmlformats.org/officeDocument/2006/relationships/image" Target="media/image233.jpeg"/><Relationship Id="rId130" Type="http://schemas.openxmlformats.org/officeDocument/2006/relationships/image" Target="media/image232.jpeg"/><Relationship Id="rId13" Type="http://schemas.openxmlformats.org/officeDocument/2006/relationships/image" Target="media/image44.png"/><Relationship Id="rId129" Type="http://schemas.openxmlformats.org/officeDocument/2006/relationships/image" Target="media/image231.jpeg"/><Relationship Id="rId128" Type="http://schemas.openxmlformats.org/officeDocument/2006/relationships/image" Target="media/image230.jpeg"/><Relationship Id="rId127" Type="http://schemas.openxmlformats.org/officeDocument/2006/relationships/image" Target="media/image229.jpeg"/><Relationship Id="rId126" Type="http://schemas.openxmlformats.org/officeDocument/2006/relationships/image" Target="media/image228.jpeg"/><Relationship Id="rId125" Type="http://schemas.openxmlformats.org/officeDocument/2006/relationships/image" Target="media/image227.jpeg"/><Relationship Id="rId124" Type="http://schemas.openxmlformats.org/officeDocument/2006/relationships/image" Target="media/image226.jpeg"/><Relationship Id="rId123" Type="http://schemas.openxmlformats.org/officeDocument/2006/relationships/image" Target="media/image225.jpeg"/><Relationship Id="rId122" Type="http://schemas.openxmlformats.org/officeDocument/2006/relationships/image" Target="media/image224.jpeg"/><Relationship Id="rId121" Type="http://schemas.openxmlformats.org/officeDocument/2006/relationships/image" Target="media/image223.jpeg"/><Relationship Id="rId120" Type="http://schemas.openxmlformats.org/officeDocument/2006/relationships/image" Target="media/image222.jpeg"/><Relationship Id="rId12" Type="http://schemas.openxmlformats.org/officeDocument/2006/relationships/image" Target="media/image137.png"/><Relationship Id="rId119" Type="http://schemas.openxmlformats.org/officeDocument/2006/relationships/image" Target="media/image221.jpeg"/><Relationship Id="rId118" Type="http://schemas.openxmlformats.org/officeDocument/2006/relationships/image" Target="media/image220.jpeg"/><Relationship Id="rId117" Type="http://schemas.openxmlformats.org/officeDocument/2006/relationships/image" Target="media/image219.jpeg"/><Relationship Id="rId116" Type="http://schemas.openxmlformats.org/officeDocument/2006/relationships/image" Target="media/image218.jpeg"/><Relationship Id="rId115" Type="http://schemas.openxmlformats.org/officeDocument/2006/relationships/image" Target="media/image217.jpeg"/><Relationship Id="rId114" Type="http://schemas.openxmlformats.org/officeDocument/2006/relationships/image" Target="media/image216.jpeg"/><Relationship Id="rId113" Type="http://schemas.openxmlformats.org/officeDocument/2006/relationships/image" Target="media/image215.jpeg"/><Relationship Id="rId112" Type="http://schemas.openxmlformats.org/officeDocument/2006/relationships/image" Target="media/image214.jpeg"/><Relationship Id="rId111" Type="http://schemas.openxmlformats.org/officeDocument/2006/relationships/image" Target="media/image213.jpeg"/><Relationship Id="rId110" Type="http://schemas.openxmlformats.org/officeDocument/2006/relationships/image" Target="media/image212.jpeg"/><Relationship Id="rId11" Type="http://schemas.openxmlformats.org/officeDocument/2006/relationships/image" Target="media/image43.png"/><Relationship Id="rId109" Type="http://schemas.openxmlformats.org/officeDocument/2006/relationships/image" Target="media/image211.jpeg"/><Relationship Id="rId108" Type="http://schemas.openxmlformats.org/officeDocument/2006/relationships/image" Target="media/image210.jpeg"/><Relationship Id="rId107" Type="http://schemas.openxmlformats.org/officeDocument/2006/relationships/image" Target="media/image209.jpeg"/><Relationship Id="rId106" Type="http://schemas.openxmlformats.org/officeDocument/2006/relationships/image" Target="media/image208.jpeg"/><Relationship Id="rId105" Type="http://schemas.openxmlformats.org/officeDocument/2006/relationships/image" Target="media/image207.jpeg"/><Relationship Id="rId104" Type="http://schemas.openxmlformats.org/officeDocument/2006/relationships/image" Target="media/image206.jpeg"/><Relationship Id="rId103" Type="http://schemas.openxmlformats.org/officeDocument/2006/relationships/image" Target="media/image205.jpeg"/><Relationship Id="rId102" Type="http://schemas.openxmlformats.org/officeDocument/2006/relationships/image" Target="media/image204.jpeg"/><Relationship Id="rId101" Type="http://schemas.openxmlformats.org/officeDocument/2006/relationships/image" Target="media/image203.png"/><Relationship Id="rId100" Type="http://schemas.openxmlformats.org/officeDocument/2006/relationships/image" Target="media/image202.jpeg"/><Relationship Id="rId10" Type="http://schemas.openxmlformats.org/officeDocument/2006/relationships/image" Target="media/image126.png"/><Relationship Id="rId1" Type="http://schemas.openxmlformats.org/officeDocument/2006/relationships/image" Target="media/image183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png"/><Relationship Id="rId96" Type="http://schemas.openxmlformats.org/officeDocument/2006/relationships/image" Target="../media/image96.png"/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2" Type="http://schemas.openxmlformats.org/officeDocument/2006/relationships/image" Target="../media/image182.png"/><Relationship Id="rId181" Type="http://schemas.openxmlformats.org/officeDocument/2006/relationships/image" Target="../media/image181.png"/><Relationship Id="rId180" Type="http://schemas.openxmlformats.org/officeDocument/2006/relationships/image" Target="../media/image180.png"/><Relationship Id="rId18" Type="http://schemas.openxmlformats.org/officeDocument/2006/relationships/image" Target="../media/image18.png"/><Relationship Id="rId179" Type="http://schemas.openxmlformats.org/officeDocument/2006/relationships/image" Target="../media/image179.png"/><Relationship Id="rId178" Type="http://schemas.openxmlformats.org/officeDocument/2006/relationships/image" Target="../media/image178.png"/><Relationship Id="rId177" Type="http://schemas.openxmlformats.org/officeDocument/2006/relationships/image" Target="../media/image177.png"/><Relationship Id="rId176" Type="http://schemas.openxmlformats.org/officeDocument/2006/relationships/image" Target="../media/image176.png"/><Relationship Id="rId175" Type="http://schemas.openxmlformats.org/officeDocument/2006/relationships/image" Target="../media/image175.png"/><Relationship Id="rId174" Type="http://schemas.openxmlformats.org/officeDocument/2006/relationships/image" Target="../media/image174.png"/><Relationship Id="rId173" Type="http://schemas.openxmlformats.org/officeDocument/2006/relationships/image" Target="../media/image173.png"/><Relationship Id="rId172" Type="http://schemas.openxmlformats.org/officeDocument/2006/relationships/image" Target="../media/image172.png"/><Relationship Id="rId171" Type="http://schemas.openxmlformats.org/officeDocument/2006/relationships/image" Target="../media/image171.png"/><Relationship Id="rId170" Type="http://schemas.openxmlformats.org/officeDocument/2006/relationships/image" Target="../media/image170.png"/><Relationship Id="rId17" Type="http://schemas.openxmlformats.org/officeDocument/2006/relationships/image" Target="../media/image17.png"/><Relationship Id="rId169" Type="http://schemas.openxmlformats.org/officeDocument/2006/relationships/image" Target="../media/image169.png"/><Relationship Id="rId168" Type="http://schemas.openxmlformats.org/officeDocument/2006/relationships/image" Target="../media/image168.png"/><Relationship Id="rId167" Type="http://schemas.openxmlformats.org/officeDocument/2006/relationships/image" Target="../media/image167.png"/><Relationship Id="rId166" Type="http://schemas.openxmlformats.org/officeDocument/2006/relationships/image" Target="../media/image166.png"/><Relationship Id="rId165" Type="http://schemas.openxmlformats.org/officeDocument/2006/relationships/image" Target="../media/image165.png"/><Relationship Id="rId164" Type="http://schemas.openxmlformats.org/officeDocument/2006/relationships/image" Target="../media/image164.png"/><Relationship Id="rId163" Type="http://schemas.openxmlformats.org/officeDocument/2006/relationships/image" Target="../media/image163.png"/><Relationship Id="rId162" Type="http://schemas.openxmlformats.org/officeDocument/2006/relationships/image" Target="../media/image162.png"/><Relationship Id="rId161" Type="http://schemas.openxmlformats.org/officeDocument/2006/relationships/image" Target="../media/image161.png"/><Relationship Id="rId160" Type="http://schemas.openxmlformats.org/officeDocument/2006/relationships/image" Target="../media/image160.png"/><Relationship Id="rId16" Type="http://schemas.openxmlformats.org/officeDocument/2006/relationships/image" Target="../media/image16.png"/><Relationship Id="rId159" Type="http://schemas.openxmlformats.org/officeDocument/2006/relationships/image" Target="../media/image159.png"/><Relationship Id="rId158" Type="http://schemas.openxmlformats.org/officeDocument/2006/relationships/image" Target="../media/image158.png"/><Relationship Id="rId157" Type="http://schemas.openxmlformats.org/officeDocument/2006/relationships/image" Target="../media/image157.png"/><Relationship Id="rId156" Type="http://schemas.openxmlformats.org/officeDocument/2006/relationships/image" Target="../media/image156.png"/><Relationship Id="rId155" Type="http://schemas.openxmlformats.org/officeDocument/2006/relationships/image" Target="../media/image155.png"/><Relationship Id="rId154" Type="http://schemas.openxmlformats.org/officeDocument/2006/relationships/image" Target="../media/image154.png"/><Relationship Id="rId153" Type="http://schemas.openxmlformats.org/officeDocument/2006/relationships/image" Target="../media/image153.png"/><Relationship Id="rId152" Type="http://schemas.openxmlformats.org/officeDocument/2006/relationships/image" Target="../media/image152.png"/><Relationship Id="rId151" Type="http://schemas.openxmlformats.org/officeDocument/2006/relationships/image" Target="../media/image151.png"/><Relationship Id="rId150" Type="http://schemas.openxmlformats.org/officeDocument/2006/relationships/image" Target="../media/image150.png"/><Relationship Id="rId15" Type="http://schemas.openxmlformats.org/officeDocument/2006/relationships/image" Target="../media/image15.png"/><Relationship Id="rId149" Type="http://schemas.openxmlformats.org/officeDocument/2006/relationships/image" Target="../media/image149.png"/><Relationship Id="rId148" Type="http://schemas.openxmlformats.org/officeDocument/2006/relationships/image" Target="../media/image148.png"/><Relationship Id="rId147" Type="http://schemas.openxmlformats.org/officeDocument/2006/relationships/image" Target="../media/image147.png"/><Relationship Id="rId146" Type="http://schemas.openxmlformats.org/officeDocument/2006/relationships/image" Target="../media/image146.png"/><Relationship Id="rId145" Type="http://schemas.openxmlformats.org/officeDocument/2006/relationships/image" Target="../media/image145.png"/><Relationship Id="rId144" Type="http://schemas.openxmlformats.org/officeDocument/2006/relationships/image" Target="../media/image144.png"/><Relationship Id="rId143" Type="http://schemas.openxmlformats.org/officeDocument/2006/relationships/image" Target="../media/image143.png"/><Relationship Id="rId142" Type="http://schemas.openxmlformats.org/officeDocument/2006/relationships/image" Target="../media/image142.png"/><Relationship Id="rId141" Type="http://schemas.openxmlformats.org/officeDocument/2006/relationships/image" Target="../media/image141.png"/><Relationship Id="rId140" Type="http://schemas.openxmlformats.org/officeDocument/2006/relationships/image" Target="../media/image140.png"/><Relationship Id="rId14" Type="http://schemas.openxmlformats.org/officeDocument/2006/relationships/image" Target="../media/image14.png"/><Relationship Id="rId139" Type="http://schemas.openxmlformats.org/officeDocument/2006/relationships/image" Target="../media/image139.png"/><Relationship Id="rId138" Type="http://schemas.openxmlformats.org/officeDocument/2006/relationships/image" Target="../media/image138.png"/><Relationship Id="rId137" Type="http://schemas.openxmlformats.org/officeDocument/2006/relationships/image" Target="../media/image137.png"/><Relationship Id="rId136" Type="http://schemas.openxmlformats.org/officeDocument/2006/relationships/image" Target="../media/image136.png"/><Relationship Id="rId135" Type="http://schemas.openxmlformats.org/officeDocument/2006/relationships/image" Target="../media/image135.png"/><Relationship Id="rId134" Type="http://schemas.openxmlformats.org/officeDocument/2006/relationships/image" Target="../media/image134.png"/><Relationship Id="rId133" Type="http://schemas.openxmlformats.org/officeDocument/2006/relationships/image" Target="../media/image133.png"/><Relationship Id="rId132" Type="http://schemas.openxmlformats.org/officeDocument/2006/relationships/image" Target="../media/image132.png"/><Relationship Id="rId131" Type="http://schemas.openxmlformats.org/officeDocument/2006/relationships/image" Target="../media/image131.png"/><Relationship Id="rId130" Type="http://schemas.openxmlformats.org/officeDocument/2006/relationships/image" Target="../media/image130.png"/><Relationship Id="rId13" Type="http://schemas.openxmlformats.org/officeDocument/2006/relationships/image" Target="../media/image13.png"/><Relationship Id="rId129" Type="http://schemas.openxmlformats.org/officeDocument/2006/relationships/image" Target="../media/image129.png"/><Relationship Id="rId128" Type="http://schemas.openxmlformats.org/officeDocument/2006/relationships/image" Target="../media/image128.png"/><Relationship Id="rId127" Type="http://schemas.openxmlformats.org/officeDocument/2006/relationships/image" Target="../media/image127.png"/><Relationship Id="rId126" Type="http://schemas.openxmlformats.org/officeDocument/2006/relationships/image" Target="../media/image126.png"/><Relationship Id="rId125" Type="http://schemas.openxmlformats.org/officeDocument/2006/relationships/image" Target="../media/image125.png"/><Relationship Id="rId124" Type="http://schemas.openxmlformats.org/officeDocument/2006/relationships/image" Target="../media/image124.png"/><Relationship Id="rId123" Type="http://schemas.openxmlformats.org/officeDocument/2006/relationships/image" Target="../media/image123.png"/><Relationship Id="rId122" Type="http://schemas.openxmlformats.org/officeDocument/2006/relationships/image" Target="../media/image122.png"/><Relationship Id="rId121" Type="http://schemas.openxmlformats.org/officeDocument/2006/relationships/image" Target="../media/image121.png"/><Relationship Id="rId120" Type="http://schemas.openxmlformats.org/officeDocument/2006/relationships/image" Target="../media/image120.png"/><Relationship Id="rId12" Type="http://schemas.openxmlformats.org/officeDocument/2006/relationships/image" Target="../media/image12.png"/><Relationship Id="rId119" Type="http://schemas.openxmlformats.org/officeDocument/2006/relationships/image" Target="../media/image119.png"/><Relationship Id="rId118" Type="http://schemas.openxmlformats.org/officeDocument/2006/relationships/image" Target="../media/image118.png"/><Relationship Id="rId117" Type="http://schemas.openxmlformats.org/officeDocument/2006/relationships/image" Target="../media/image117.png"/><Relationship Id="rId116" Type="http://schemas.openxmlformats.org/officeDocument/2006/relationships/image" Target="../media/image116.png"/><Relationship Id="rId115" Type="http://schemas.openxmlformats.org/officeDocument/2006/relationships/image" Target="../media/image115.png"/><Relationship Id="rId114" Type="http://schemas.openxmlformats.org/officeDocument/2006/relationships/image" Target="../media/image114.png"/><Relationship Id="rId113" Type="http://schemas.openxmlformats.org/officeDocument/2006/relationships/image" Target="../media/image113.png"/><Relationship Id="rId112" Type="http://schemas.openxmlformats.org/officeDocument/2006/relationships/image" Target="../media/image112.png"/><Relationship Id="rId111" Type="http://schemas.openxmlformats.org/officeDocument/2006/relationships/image" Target="../media/image111.png"/><Relationship Id="rId110" Type="http://schemas.openxmlformats.org/officeDocument/2006/relationships/image" Target="../media/image110.png"/><Relationship Id="rId11" Type="http://schemas.openxmlformats.org/officeDocument/2006/relationships/image" Target="../media/image11.png"/><Relationship Id="rId109" Type="http://schemas.openxmlformats.org/officeDocument/2006/relationships/image" Target="../media/image109.png"/><Relationship Id="rId108" Type="http://schemas.openxmlformats.org/officeDocument/2006/relationships/image" Target="../media/image108.png"/><Relationship Id="rId107" Type="http://schemas.openxmlformats.org/officeDocument/2006/relationships/image" Target="../media/image107.png"/><Relationship Id="rId106" Type="http://schemas.openxmlformats.org/officeDocument/2006/relationships/image" Target="../media/image106.png"/><Relationship Id="rId105" Type="http://schemas.openxmlformats.org/officeDocument/2006/relationships/image" Target="../media/image105.png"/><Relationship Id="rId104" Type="http://schemas.openxmlformats.org/officeDocument/2006/relationships/image" Target="../media/image104.png"/><Relationship Id="rId103" Type="http://schemas.openxmlformats.org/officeDocument/2006/relationships/image" Target="../media/image103.png"/><Relationship Id="rId102" Type="http://schemas.openxmlformats.org/officeDocument/2006/relationships/image" Target="../media/image102.png"/><Relationship Id="rId101" Type="http://schemas.openxmlformats.org/officeDocument/2006/relationships/image" Target="../media/image101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19050</xdr:colOff>
      <xdr:row>3</xdr:row>
      <xdr:rowOff>0</xdr:rowOff>
    </xdr:from>
    <xdr:ext cx="1036319" cy="833119"/>
    <xdr:pic>
      <xdr:nvPicPr>
        <xdr:cNvPr id="2" name="image1269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35685" cy="83248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3</xdr:row>
      <xdr:rowOff>0</xdr:rowOff>
    </xdr:from>
    <xdr:ext cx="1036319" cy="787400"/>
    <xdr:pic>
      <xdr:nvPicPr>
        <xdr:cNvPr id="3" name="image1270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35685" cy="78740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3</xdr:row>
      <xdr:rowOff>0</xdr:rowOff>
    </xdr:from>
    <xdr:ext cx="1036319" cy="770889"/>
    <xdr:pic>
      <xdr:nvPicPr>
        <xdr:cNvPr id="4" name="image1271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35685" cy="77025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3</xdr:row>
      <xdr:rowOff>0</xdr:rowOff>
    </xdr:from>
    <xdr:ext cx="1036319" cy="633730"/>
    <xdr:pic>
      <xdr:nvPicPr>
        <xdr:cNvPr id="5" name="image1272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35685" cy="633730"/>
        </a:xfrm>
        <a:prstGeom prst="rect">
          <a:avLst/>
        </a:prstGeom>
      </xdr:spPr>
    </xdr:pic>
    <xdr:clientData/>
  </xdr:oneCellAnchor>
  <xdr:oneCellAnchor>
    <xdr:from>
      <xdr:col>8</xdr:col>
      <xdr:colOff>145414</xdr:colOff>
      <xdr:row>3</xdr:row>
      <xdr:rowOff>0</xdr:rowOff>
    </xdr:from>
    <xdr:ext cx="783590" cy="828039"/>
    <xdr:pic>
      <xdr:nvPicPr>
        <xdr:cNvPr id="6" name="image1273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930" y="1101725"/>
          <a:ext cx="783590" cy="82740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3</xdr:row>
      <xdr:rowOff>0</xdr:rowOff>
    </xdr:from>
    <xdr:ext cx="1036319" cy="532765"/>
    <xdr:pic>
      <xdr:nvPicPr>
        <xdr:cNvPr id="7" name="image1274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35685" cy="53276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3</xdr:row>
      <xdr:rowOff>0</xdr:rowOff>
    </xdr:from>
    <xdr:ext cx="1016635" cy="836294"/>
    <xdr:pic>
      <xdr:nvPicPr>
        <xdr:cNvPr id="8" name="image1275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16635" cy="83566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3</xdr:row>
      <xdr:rowOff>0</xdr:rowOff>
    </xdr:from>
    <xdr:ext cx="1016635" cy="836294"/>
    <xdr:pic>
      <xdr:nvPicPr>
        <xdr:cNvPr id="9" name="image1276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16635" cy="83566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3</xdr:row>
      <xdr:rowOff>0</xdr:rowOff>
    </xdr:from>
    <xdr:ext cx="1016635" cy="836294"/>
    <xdr:pic>
      <xdr:nvPicPr>
        <xdr:cNvPr id="10" name="image1277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16635" cy="83566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3</xdr:row>
      <xdr:rowOff>0</xdr:rowOff>
    </xdr:from>
    <xdr:ext cx="1016635" cy="836294"/>
    <xdr:pic>
      <xdr:nvPicPr>
        <xdr:cNvPr id="11" name="image1278"/>
        <xdr:cNvPicPr>
          <a:picLocks noChangeAspect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16635" cy="83566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3</xdr:row>
      <xdr:rowOff>0</xdr:rowOff>
    </xdr:from>
    <xdr:ext cx="1016635" cy="833119"/>
    <xdr:pic>
      <xdr:nvPicPr>
        <xdr:cNvPr id="12" name="image1279"/>
        <xdr:cNvPicPr>
          <a:picLocks noChangeAspect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16635" cy="832485"/>
        </a:xfrm>
        <a:prstGeom prst="rect">
          <a:avLst/>
        </a:prstGeom>
      </xdr:spPr>
    </xdr:pic>
    <xdr:clientData/>
  </xdr:oneCellAnchor>
  <xdr:oneCellAnchor>
    <xdr:from>
      <xdr:col>8</xdr:col>
      <xdr:colOff>19684</xdr:colOff>
      <xdr:row>3</xdr:row>
      <xdr:rowOff>0</xdr:rowOff>
    </xdr:from>
    <xdr:ext cx="1015364" cy="835025"/>
    <xdr:pic>
      <xdr:nvPicPr>
        <xdr:cNvPr id="13" name="image1280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15365" cy="835025"/>
        </a:xfrm>
        <a:prstGeom prst="rect">
          <a:avLst/>
        </a:prstGeom>
      </xdr:spPr>
    </xdr:pic>
    <xdr:clientData/>
  </xdr:oneCellAnchor>
  <xdr:oneCellAnchor>
    <xdr:from>
      <xdr:col>8</xdr:col>
      <xdr:colOff>20320</xdr:colOff>
      <xdr:row>3</xdr:row>
      <xdr:rowOff>0</xdr:rowOff>
    </xdr:from>
    <xdr:ext cx="1014094" cy="835025"/>
    <xdr:pic>
      <xdr:nvPicPr>
        <xdr:cNvPr id="14" name="image1281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4470" y="1101725"/>
          <a:ext cx="1013460" cy="835025"/>
        </a:xfrm>
        <a:prstGeom prst="rect">
          <a:avLst/>
        </a:prstGeom>
      </xdr:spPr>
    </xdr:pic>
    <xdr:clientData/>
  </xdr:oneCellAnchor>
  <xdr:oneCellAnchor>
    <xdr:from>
      <xdr:col>8</xdr:col>
      <xdr:colOff>145414</xdr:colOff>
      <xdr:row>3</xdr:row>
      <xdr:rowOff>0</xdr:rowOff>
    </xdr:from>
    <xdr:ext cx="763905" cy="824864"/>
    <xdr:pic>
      <xdr:nvPicPr>
        <xdr:cNvPr id="15" name="image1282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930" y="1101725"/>
          <a:ext cx="763905" cy="824230"/>
        </a:xfrm>
        <a:prstGeom prst="rect">
          <a:avLst/>
        </a:prstGeom>
      </xdr:spPr>
    </xdr:pic>
    <xdr:clientData/>
  </xdr:oneCellAnchor>
  <xdr:oneCellAnchor>
    <xdr:from>
      <xdr:col>8</xdr:col>
      <xdr:colOff>27305</xdr:colOff>
      <xdr:row>3</xdr:row>
      <xdr:rowOff>0</xdr:rowOff>
    </xdr:from>
    <xdr:ext cx="1019810" cy="836294"/>
    <xdr:pic>
      <xdr:nvPicPr>
        <xdr:cNvPr id="16" name="image1283"/>
        <xdr:cNvPicPr>
          <a:picLocks noChangeAspect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1455" y="1101725"/>
          <a:ext cx="1019810" cy="83566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3</xdr:row>
      <xdr:rowOff>0</xdr:rowOff>
    </xdr:from>
    <xdr:ext cx="1016635" cy="824864"/>
    <xdr:pic>
      <xdr:nvPicPr>
        <xdr:cNvPr id="17" name="image1284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1101725"/>
          <a:ext cx="1016635" cy="82423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3</xdr:row>
      <xdr:rowOff>0</xdr:rowOff>
    </xdr:from>
    <xdr:ext cx="1016635" cy="836294"/>
    <xdr:pic>
      <xdr:nvPicPr>
        <xdr:cNvPr id="18" name="image1285"/>
        <xdr:cNvPicPr>
          <a:picLocks noChangeAspect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1101725"/>
          <a:ext cx="1016635" cy="83566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3</xdr:row>
      <xdr:rowOff>0</xdr:rowOff>
    </xdr:from>
    <xdr:ext cx="1016635" cy="833119"/>
    <xdr:pic>
      <xdr:nvPicPr>
        <xdr:cNvPr id="19" name="image1286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1101725"/>
          <a:ext cx="1016635" cy="832485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3</xdr:row>
      <xdr:rowOff>0</xdr:rowOff>
    </xdr:from>
    <xdr:ext cx="1016635" cy="836930"/>
    <xdr:pic>
      <xdr:nvPicPr>
        <xdr:cNvPr id="20" name="image1287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1101725"/>
          <a:ext cx="1016635" cy="83693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3</xdr:row>
      <xdr:rowOff>0</xdr:rowOff>
    </xdr:from>
    <xdr:ext cx="1036319" cy="668655"/>
    <xdr:pic>
      <xdr:nvPicPr>
        <xdr:cNvPr id="21" name="image1288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35685" cy="66865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3</xdr:row>
      <xdr:rowOff>0</xdr:rowOff>
    </xdr:from>
    <xdr:ext cx="1036319" cy="627380"/>
    <xdr:pic>
      <xdr:nvPicPr>
        <xdr:cNvPr id="22" name="image1289"/>
        <xdr:cNvPicPr>
          <a:picLocks noChangeAspect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35685" cy="627380"/>
        </a:xfrm>
        <a:prstGeom prst="rect">
          <a:avLst/>
        </a:prstGeom>
      </xdr:spPr>
    </xdr:pic>
    <xdr:clientData/>
  </xdr:oneCellAnchor>
  <xdr:oneCellAnchor>
    <xdr:from>
      <xdr:col>8</xdr:col>
      <xdr:colOff>156210</xdr:colOff>
      <xdr:row>3</xdr:row>
      <xdr:rowOff>0</xdr:rowOff>
    </xdr:from>
    <xdr:ext cx="762634" cy="835025"/>
    <xdr:pic>
      <xdr:nvPicPr>
        <xdr:cNvPr id="23" name="image1290"/>
        <xdr:cNvPicPr>
          <a:picLocks noChangeAspect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0360" y="1101725"/>
          <a:ext cx="762000" cy="835025"/>
        </a:xfrm>
        <a:prstGeom prst="rect">
          <a:avLst/>
        </a:prstGeom>
      </xdr:spPr>
    </xdr:pic>
    <xdr:clientData/>
  </xdr:oneCellAnchor>
  <xdr:oneCellAnchor>
    <xdr:from>
      <xdr:col>8</xdr:col>
      <xdr:colOff>24765</xdr:colOff>
      <xdr:row>3</xdr:row>
      <xdr:rowOff>0</xdr:rowOff>
    </xdr:from>
    <xdr:ext cx="1026160" cy="824864"/>
    <xdr:pic>
      <xdr:nvPicPr>
        <xdr:cNvPr id="24" name="image1291"/>
        <xdr:cNvPicPr>
          <a:picLocks noChangeAspect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8915" y="1101725"/>
          <a:ext cx="1026160" cy="824230"/>
        </a:xfrm>
        <a:prstGeom prst="rect">
          <a:avLst/>
        </a:prstGeom>
      </xdr:spPr>
    </xdr:pic>
    <xdr:clientData/>
  </xdr:oneCellAnchor>
  <xdr:oneCellAnchor>
    <xdr:from>
      <xdr:col>8</xdr:col>
      <xdr:colOff>25400</xdr:colOff>
      <xdr:row>3</xdr:row>
      <xdr:rowOff>0</xdr:rowOff>
    </xdr:from>
    <xdr:ext cx="1024255" cy="836930"/>
    <xdr:pic>
      <xdr:nvPicPr>
        <xdr:cNvPr id="25" name="image1292"/>
        <xdr:cNvPicPr>
          <a:picLocks noChangeAspect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9550" y="1101725"/>
          <a:ext cx="1024255" cy="836930"/>
        </a:xfrm>
        <a:prstGeom prst="rect">
          <a:avLst/>
        </a:prstGeom>
      </xdr:spPr>
    </xdr:pic>
    <xdr:clientData/>
  </xdr:oneCellAnchor>
  <xdr:oneCellAnchor>
    <xdr:from>
      <xdr:col>8</xdr:col>
      <xdr:colOff>26669</xdr:colOff>
      <xdr:row>3</xdr:row>
      <xdr:rowOff>0</xdr:rowOff>
    </xdr:from>
    <xdr:ext cx="1021080" cy="827405"/>
    <xdr:pic>
      <xdr:nvPicPr>
        <xdr:cNvPr id="26" name="image1293"/>
        <xdr:cNvPicPr>
          <a:picLocks noChangeAspect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0185" y="1101725"/>
          <a:ext cx="1021080" cy="827405"/>
        </a:xfrm>
        <a:prstGeom prst="rect">
          <a:avLst/>
        </a:prstGeom>
      </xdr:spPr>
    </xdr:pic>
    <xdr:clientData/>
  </xdr:oneCellAnchor>
  <xdr:oneCellAnchor>
    <xdr:from>
      <xdr:col>8</xdr:col>
      <xdr:colOff>42544</xdr:colOff>
      <xdr:row>3</xdr:row>
      <xdr:rowOff>0</xdr:rowOff>
    </xdr:from>
    <xdr:ext cx="989330" cy="833119"/>
    <xdr:pic>
      <xdr:nvPicPr>
        <xdr:cNvPr id="27" name="image1294"/>
        <xdr:cNvPicPr>
          <a:picLocks noChangeAspect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6060" y="1101725"/>
          <a:ext cx="989330" cy="83248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3</xdr:row>
      <xdr:rowOff>0</xdr:rowOff>
    </xdr:from>
    <xdr:ext cx="1036319" cy="665480"/>
    <xdr:pic>
      <xdr:nvPicPr>
        <xdr:cNvPr id="28" name="image1295"/>
        <xdr:cNvPicPr>
          <a:picLocks noChangeAspect="1"/>
        </xdr:cNvPicPr>
      </xdr:nvPicPr>
      <xdr:blipFill>
        <a:blip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35685" cy="66548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3</xdr:row>
      <xdr:rowOff>0</xdr:rowOff>
    </xdr:from>
    <xdr:ext cx="1036319" cy="598805"/>
    <xdr:pic>
      <xdr:nvPicPr>
        <xdr:cNvPr id="29" name="image1296"/>
        <xdr:cNvPicPr>
          <a:picLocks noChangeAspect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35685" cy="59880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3</xdr:row>
      <xdr:rowOff>0</xdr:rowOff>
    </xdr:from>
    <xdr:ext cx="1036319" cy="565150"/>
    <xdr:pic>
      <xdr:nvPicPr>
        <xdr:cNvPr id="30" name="image1297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35685" cy="56515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3</xdr:row>
      <xdr:rowOff>0</xdr:rowOff>
    </xdr:from>
    <xdr:ext cx="1036319" cy="523875"/>
    <xdr:pic>
      <xdr:nvPicPr>
        <xdr:cNvPr id="31" name="image1298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101725"/>
          <a:ext cx="1035685" cy="523875"/>
        </a:xfrm>
        <a:prstGeom prst="rect">
          <a:avLst/>
        </a:prstGeom>
      </xdr:spPr>
    </xdr:pic>
    <xdr:clientData/>
  </xdr:oneCellAnchor>
  <xdr:oneCellAnchor>
    <xdr:from>
      <xdr:col>8</xdr:col>
      <xdr:colOff>24765</xdr:colOff>
      <xdr:row>3</xdr:row>
      <xdr:rowOff>19050</xdr:rowOff>
    </xdr:from>
    <xdr:ext cx="1026160" cy="836294"/>
    <xdr:pic>
      <xdr:nvPicPr>
        <xdr:cNvPr id="32" name="image1299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8915" y="1120775"/>
          <a:ext cx="1026160" cy="835660"/>
        </a:xfrm>
        <a:prstGeom prst="rect">
          <a:avLst/>
        </a:prstGeom>
      </xdr:spPr>
    </xdr:pic>
    <xdr:clientData/>
  </xdr:oneCellAnchor>
  <xdr:oneCellAnchor>
    <xdr:from>
      <xdr:col>8</xdr:col>
      <xdr:colOff>102870</xdr:colOff>
      <xdr:row>4</xdr:row>
      <xdr:rowOff>19050</xdr:rowOff>
    </xdr:from>
    <xdr:ext cx="868680" cy="1006475"/>
    <xdr:pic>
      <xdr:nvPicPr>
        <xdr:cNvPr id="33" name="image1301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47020" y="1835150"/>
          <a:ext cx="868680" cy="1006475"/>
        </a:xfrm>
        <a:prstGeom prst="rect">
          <a:avLst/>
        </a:prstGeom>
      </xdr:spPr>
    </xdr:pic>
    <xdr:clientData/>
  </xdr:oneCellAnchor>
  <xdr:oneCellAnchor>
    <xdr:from>
      <xdr:col>8</xdr:col>
      <xdr:colOff>131445</xdr:colOff>
      <xdr:row>5</xdr:row>
      <xdr:rowOff>0</xdr:rowOff>
    </xdr:from>
    <xdr:ext cx="812800" cy="1002030"/>
    <xdr:pic>
      <xdr:nvPicPr>
        <xdr:cNvPr id="34" name="image1303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5595" y="2530475"/>
          <a:ext cx="812800" cy="100203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5</xdr:row>
      <xdr:rowOff>0</xdr:rowOff>
    </xdr:from>
    <xdr:ext cx="1036319" cy="660400"/>
    <xdr:pic>
      <xdr:nvPicPr>
        <xdr:cNvPr id="35" name="image1304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2530475"/>
          <a:ext cx="1035685" cy="66040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5</xdr:row>
      <xdr:rowOff>0</xdr:rowOff>
    </xdr:from>
    <xdr:ext cx="1036319" cy="657225"/>
    <xdr:pic>
      <xdr:nvPicPr>
        <xdr:cNvPr id="36" name="image1305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2530475"/>
          <a:ext cx="1035685" cy="65722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5</xdr:row>
      <xdr:rowOff>0</xdr:rowOff>
    </xdr:from>
    <xdr:ext cx="1036319" cy="469900"/>
    <xdr:pic>
      <xdr:nvPicPr>
        <xdr:cNvPr id="37" name="image1306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2530475"/>
          <a:ext cx="1035685" cy="46990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5</xdr:row>
      <xdr:rowOff>19050</xdr:rowOff>
    </xdr:from>
    <xdr:ext cx="1016635" cy="996314"/>
    <xdr:pic>
      <xdr:nvPicPr>
        <xdr:cNvPr id="38" name="image1307"/>
        <xdr:cNvPicPr>
          <a:picLocks noChangeAspect="1"/>
        </xdr:cNvPicPr>
      </xdr:nvPicPr>
      <xdr:blipFill>
        <a:blip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2549525"/>
          <a:ext cx="1016635" cy="995680"/>
        </a:xfrm>
        <a:prstGeom prst="rect">
          <a:avLst/>
        </a:prstGeom>
      </xdr:spPr>
    </xdr:pic>
    <xdr:clientData/>
  </xdr:oneCellAnchor>
  <xdr:oneCellAnchor>
    <xdr:from>
      <xdr:col>8</xdr:col>
      <xdr:colOff>78105</xdr:colOff>
      <xdr:row>6</xdr:row>
      <xdr:rowOff>0</xdr:rowOff>
    </xdr:from>
    <xdr:ext cx="919480" cy="1006475"/>
    <xdr:pic>
      <xdr:nvPicPr>
        <xdr:cNvPr id="39" name="image1308"/>
        <xdr:cNvPicPr>
          <a:picLocks noChangeAspect="1"/>
        </xdr:cNvPicPr>
      </xdr:nvPicPr>
      <xdr:blipFill>
        <a:blip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2255" y="3482975"/>
          <a:ext cx="919480" cy="100647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6</xdr:row>
      <xdr:rowOff>0</xdr:rowOff>
    </xdr:from>
    <xdr:ext cx="1036319" cy="869314"/>
    <xdr:pic>
      <xdr:nvPicPr>
        <xdr:cNvPr id="40" name="image1309"/>
        <xdr:cNvPicPr>
          <a:picLocks noChangeAspect="1"/>
        </xdr:cNvPicPr>
      </xdr:nvPicPr>
      <xdr:blipFill>
        <a:blip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3482975"/>
          <a:ext cx="1035685" cy="868680"/>
        </a:xfrm>
        <a:prstGeom prst="rect">
          <a:avLst/>
        </a:prstGeom>
      </xdr:spPr>
    </xdr:pic>
    <xdr:clientData/>
  </xdr:oneCellAnchor>
  <xdr:oneCellAnchor>
    <xdr:from>
      <xdr:col>8</xdr:col>
      <xdr:colOff>84455</xdr:colOff>
      <xdr:row>6</xdr:row>
      <xdr:rowOff>161925</xdr:rowOff>
    </xdr:from>
    <xdr:ext cx="1036319" cy="858519"/>
    <xdr:pic>
      <xdr:nvPicPr>
        <xdr:cNvPr id="41" name="image1310"/>
        <xdr:cNvPicPr>
          <a:picLocks noChangeAspect="1"/>
        </xdr:cNvPicPr>
      </xdr:nvPicPr>
      <xdr:blipFill>
        <a:blip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8605" y="3644900"/>
          <a:ext cx="1035685" cy="857885"/>
        </a:xfrm>
        <a:prstGeom prst="rect">
          <a:avLst/>
        </a:prstGeom>
      </xdr:spPr>
    </xdr:pic>
    <xdr:clientData/>
  </xdr:oneCellAnchor>
  <xdr:oneCellAnchor>
    <xdr:from>
      <xdr:col>8</xdr:col>
      <xdr:colOff>1957070</xdr:colOff>
      <xdr:row>6</xdr:row>
      <xdr:rowOff>128905</xdr:rowOff>
    </xdr:from>
    <xdr:ext cx="800734" cy="1009650"/>
    <xdr:pic>
      <xdr:nvPicPr>
        <xdr:cNvPr id="42" name="image1311"/>
        <xdr:cNvPicPr>
          <a:picLocks noChangeAspect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1220" y="3611880"/>
          <a:ext cx="800100" cy="1009650"/>
        </a:xfrm>
        <a:prstGeom prst="rect">
          <a:avLst/>
        </a:prstGeom>
      </xdr:spPr>
    </xdr:pic>
    <xdr:clientData/>
  </xdr:oneCellAnchor>
  <xdr:oneCellAnchor>
    <xdr:from>
      <xdr:col>8</xdr:col>
      <xdr:colOff>156210</xdr:colOff>
      <xdr:row>7</xdr:row>
      <xdr:rowOff>0</xdr:rowOff>
    </xdr:from>
    <xdr:ext cx="762634" cy="1002664"/>
    <xdr:pic>
      <xdr:nvPicPr>
        <xdr:cNvPr id="43" name="image1312"/>
        <xdr:cNvPicPr>
          <a:picLocks noChangeAspect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0360" y="4197350"/>
          <a:ext cx="762000" cy="1002030"/>
        </a:xfrm>
        <a:prstGeom prst="rect">
          <a:avLst/>
        </a:prstGeom>
      </xdr:spPr>
    </xdr:pic>
    <xdr:clientData/>
  </xdr:oneCellAnchor>
  <xdr:oneCellAnchor>
    <xdr:from>
      <xdr:col>8</xdr:col>
      <xdr:colOff>156210</xdr:colOff>
      <xdr:row>7</xdr:row>
      <xdr:rowOff>19050</xdr:rowOff>
    </xdr:from>
    <xdr:ext cx="762634" cy="1006475"/>
    <xdr:pic>
      <xdr:nvPicPr>
        <xdr:cNvPr id="44" name="image1313"/>
        <xdr:cNvPicPr>
          <a:picLocks noChangeAspect="1"/>
        </xdr:cNvPicPr>
      </xdr:nvPicPr>
      <xdr:blipFill>
        <a:blip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0360" y="4216400"/>
          <a:ext cx="762000" cy="100647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8</xdr:row>
      <xdr:rowOff>53975</xdr:rowOff>
    </xdr:from>
    <xdr:ext cx="1036319" cy="722630"/>
    <xdr:pic>
      <xdr:nvPicPr>
        <xdr:cNvPr id="45" name="image1314"/>
        <xdr:cNvPicPr>
          <a:picLocks noChangeAspect="1"/>
        </xdr:cNvPicPr>
      </xdr:nvPicPr>
      <xdr:blipFill>
        <a:blip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4965700"/>
          <a:ext cx="1035685" cy="72263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11</xdr:row>
      <xdr:rowOff>57151</xdr:rowOff>
    </xdr:from>
    <xdr:ext cx="808991" cy="800906"/>
    <xdr:pic>
      <xdr:nvPicPr>
        <xdr:cNvPr id="46" name="image1315"/>
        <xdr:cNvPicPr>
          <a:picLocks noChangeAspect="1"/>
        </xdr:cNvPicPr>
      </xdr:nvPicPr>
      <xdr:blipFill>
        <a:blip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7826375"/>
          <a:ext cx="809625" cy="800735"/>
        </a:xfrm>
        <a:prstGeom prst="rect">
          <a:avLst/>
        </a:prstGeom>
      </xdr:spPr>
    </xdr:pic>
    <xdr:clientData/>
  </xdr:oneCellAnchor>
  <xdr:oneCellAnchor>
    <xdr:from>
      <xdr:col>8</xdr:col>
      <xdr:colOff>50800</xdr:colOff>
      <xdr:row>9</xdr:row>
      <xdr:rowOff>19050</xdr:rowOff>
    </xdr:from>
    <xdr:ext cx="972819" cy="1000125"/>
    <xdr:pic>
      <xdr:nvPicPr>
        <xdr:cNvPr id="47" name="image1316"/>
        <xdr:cNvPicPr>
          <a:picLocks noChangeAspect="1"/>
        </xdr:cNvPicPr>
      </xdr:nvPicPr>
      <xdr:blipFill>
        <a:blip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4950" y="5883275"/>
          <a:ext cx="972185" cy="1000125"/>
        </a:xfrm>
        <a:prstGeom prst="rect">
          <a:avLst/>
        </a:prstGeom>
      </xdr:spPr>
    </xdr:pic>
    <xdr:clientData/>
  </xdr:oneCellAnchor>
  <xdr:oneCellAnchor>
    <xdr:from>
      <xdr:col>8</xdr:col>
      <xdr:colOff>86360</xdr:colOff>
      <xdr:row>10</xdr:row>
      <xdr:rowOff>19050</xdr:rowOff>
    </xdr:from>
    <xdr:ext cx="902335" cy="1007744"/>
    <xdr:pic>
      <xdr:nvPicPr>
        <xdr:cNvPr id="48" name="image1317"/>
        <xdr:cNvPicPr>
          <a:picLocks noChangeAspect="1"/>
        </xdr:cNvPicPr>
      </xdr:nvPicPr>
      <xdr:blipFill>
        <a:blip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30510" y="7073900"/>
          <a:ext cx="902335" cy="1007110"/>
        </a:xfrm>
        <a:prstGeom prst="rect">
          <a:avLst/>
        </a:prstGeom>
      </xdr:spPr>
    </xdr:pic>
    <xdr:clientData/>
  </xdr:oneCellAnchor>
  <xdr:oneCellAnchor>
    <xdr:from>
      <xdr:col>8</xdr:col>
      <xdr:colOff>112395</xdr:colOff>
      <xdr:row>14</xdr:row>
      <xdr:rowOff>40640</xdr:rowOff>
    </xdr:from>
    <xdr:ext cx="649605" cy="766921"/>
    <xdr:pic>
      <xdr:nvPicPr>
        <xdr:cNvPr id="49" name="image1318"/>
        <xdr:cNvPicPr>
          <a:picLocks noChangeAspect="1"/>
        </xdr:cNvPicPr>
      </xdr:nvPicPr>
      <xdr:blipFill>
        <a:blip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6545" y="9952990"/>
          <a:ext cx="649605" cy="766445"/>
        </a:xfrm>
        <a:prstGeom prst="rect">
          <a:avLst/>
        </a:prstGeom>
      </xdr:spPr>
    </xdr:pic>
    <xdr:clientData/>
  </xdr:oneCellAnchor>
  <xdr:oneCellAnchor>
    <xdr:from>
      <xdr:col>8</xdr:col>
      <xdr:colOff>28575</xdr:colOff>
      <xdr:row>13</xdr:row>
      <xdr:rowOff>36195</xdr:rowOff>
    </xdr:from>
    <xdr:ext cx="1036319" cy="754380"/>
    <xdr:pic>
      <xdr:nvPicPr>
        <xdr:cNvPr id="50" name="image1320"/>
        <xdr:cNvPicPr>
          <a:picLocks noChangeAspect="1"/>
        </xdr:cNvPicPr>
      </xdr:nvPicPr>
      <xdr:blipFill>
        <a:blip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8996045"/>
          <a:ext cx="1035685" cy="754380"/>
        </a:xfrm>
        <a:prstGeom prst="rect">
          <a:avLst/>
        </a:prstGeom>
      </xdr:spPr>
    </xdr:pic>
    <xdr:clientData/>
  </xdr:oneCellAnchor>
  <xdr:oneCellAnchor>
    <xdr:from>
      <xdr:col>8</xdr:col>
      <xdr:colOff>95250</xdr:colOff>
      <xdr:row>12</xdr:row>
      <xdr:rowOff>9522</xdr:rowOff>
    </xdr:from>
    <xdr:ext cx="923925" cy="615951"/>
    <xdr:pic>
      <xdr:nvPicPr>
        <xdr:cNvPr id="51" name="image1322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39400" y="8492490"/>
          <a:ext cx="923925" cy="615950"/>
        </a:xfrm>
        <a:prstGeom prst="rect">
          <a:avLst/>
        </a:prstGeom>
      </xdr:spPr>
    </xdr:pic>
    <xdr:clientData/>
  </xdr:oneCellAnchor>
  <xdr:oneCellAnchor>
    <xdr:from>
      <xdr:col>8</xdr:col>
      <xdr:colOff>210819</xdr:colOff>
      <xdr:row>18</xdr:row>
      <xdr:rowOff>66675</xdr:rowOff>
    </xdr:from>
    <xdr:ext cx="617856" cy="622190"/>
    <xdr:pic>
      <xdr:nvPicPr>
        <xdr:cNvPr id="52" name="image1323"/>
        <xdr:cNvPicPr>
          <a:picLocks noChangeAspect="1"/>
        </xdr:cNvPicPr>
      </xdr:nvPicPr>
      <xdr:blipFill>
        <a:blip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4335" y="12836525"/>
          <a:ext cx="618490" cy="621665"/>
        </a:xfrm>
        <a:prstGeom prst="rect">
          <a:avLst/>
        </a:prstGeom>
      </xdr:spPr>
    </xdr:pic>
    <xdr:clientData/>
  </xdr:oneCellAnchor>
  <xdr:oneCellAnchor>
    <xdr:from>
      <xdr:col>8</xdr:col>
      <xdr:colOff>230505</xdr:colOff>
      <xdr:row>19</xdr:row>
      <xdr:rowOff>19051</xdr:rowOff>
    </xdr:from>
    <xdr:ext cx="617220" cy="636496"/>
    <xdr:pic>
      <xdr:nvPicPr>
        <xdr:cNvPr id="53" name="image1324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4655" y="13503275"/>
          <a:ext cx="617220" cy="636270"/>
        </a:xfrm>
        <a:prstGeom prst="rect">
          <a:avLst/>
        </a:prstGeom>
      </xdr:spPr>
    </xdr:pic>
    <xdr:clientData/>
  </xdr:oneCellAnchor>
  <xdr:oneCellAnchor>
    <xdr:from>
      <xdr:col>8</xdr:col>
      <xdr:colOff>118111</xdr:colOff>
      <xdr:row>21</xdr:row>
      <xdr:rowOff>38100</xdr:rowOff>
    </xdr:from>
    <xdr:ext cx="548640" cy="615091"/>
    <xdr:pic>
      <xdr:nvPicPr>
        <xdr:cNvPr id="54" name="image1325"/>
        <xdr:cNvPicPr>
          <a:picLocks noChangeAspect="1"/>
        </xdr:cNvPicPr>
      </xdr:nvPicPr>
      <xdr:blipFill>
        <a:blip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62260" y="14951075"/>
          <a:ext cx="548640" cy="614680"/>
        </a:xfrm>
        <a:prstGeom prst="rect">
          <a:avLst/>
        </a:prstGeom>
      </xdr:spPr>
    </xdr:pic>
    <xdr:clientData/>
  </xdr:oneCellAnchor>
  <xdr:oneCellAnchor>
    <xdr:from>
      <xdr:col>8</xdr:col>
      <xdr:colOff>156210</xdr:colOff>
      <xdr:row>22</xdr:row>
      <xdr:rowOff>0</xdr:rowOff>
    </xdr:from>
    <xdr:ext cx="501015" cy="657453"/>
    <xdr:pic>
      <xdr:nvPicPr>
        <xdr:cNvPr id="55" name="image1326"/>
        <xdr:cNvPicPr>
          <a:picLocks noChangeAspect="1"/>
        </xdr:cNvPicPr>
      </xdr:nvPicPr>
      <xdr:blipFill>
        <a:blip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0360" y="15627350"/>
          <a:ext cx="501015" cy="657225"/>
        </a:xfrm>
        <a:prstGeom prst="rect">
          <a:avLst/>
        </a:prstGeom>
      </xdr:spPr>
    </xdr:pic>
    <xdr:clientData/>
  </xdr:oneCellAnchor>
  <xdr:oneCellAnchor>
    <xdr:from>
      <xdr:col>8</xdr:col>
      <xdr:colOff>28575</xdr:colOff>
      <xdr:row>16</xdr:row>
      <xdr:rowOff>37465</xdr:rowOff>
    </xdr:from>
    <xdr:ext cx="982501" cy="591186"/>
    <xdr:pic>
      <xdr:nvPicPr>
        <xdr:cNvPr id="56" name="image1327"/>
        <xdr:cNvPicPr>
          <a:picLocks noChangeAspect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11378565"/>
          <a:ext cx="982345" cy="59118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17</xdr:row>
      <xdr:rowOff>50800</xdr:rowOff>
    </xdr:from>
    <xdr:ext cx="1036319" cy="553719"/>
    <xdr:pic>
      <xdr:nvPicPr>
        <xdr:cNvPr id="57" name="image1328"/>
        <xdr:cNvPicPr>
          <a:picLocks noChangeAspect="1"/>
        </xdr:cNvPicPr>
      </xdr:nvPicPr>
      <xdr:blipFill>
        <a:blip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2106275"/>
          <a:ext cx="1035685" cy="55308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22</xdr:row>
      <xdr:rowOff>0</xdr:rowOff>
    </xdr:from>
    <xdr:ext cx="1036319" cy="553719"/>
    <xdr:pic>
      <xdr:nvPicPr>
        <xdr:cNvPr id="58" name="image1329"/>
        <xdr:cNvPicPr>
          <a:picLocks noChangeAspect="1"/>
        </xdr:cNvPicPr>
      </xdr:nvPicPr>
      <xdr:blipFill>
        <a:blip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5627350"/>
          <a:ext cx="1035685" cy="553085"/>
        </a:xfrm>
        <a:prstGeom prst="rect">
          <a:avLst/>
        </a:prstGeom>
      </xdr:spPr>
    </xdr:pic>
    <xdr:clientData/>
  </xdr:oneCellAnchor>
  <xdr:oneCellAnchor>
    <xdr:from>
      <xdr:col>8</xdr:col>
      <xdr:colOff>28575</xdr:colOff>
      <xdr:row>20</xdr:row>
      <xdr:rowOff>34289</xdr:rowOff>
    </xdr:from>
    <xdr:ext cx="1036319" cy="443865"/>
    <xdr:pic>
      <xdr:nvPicPr>
        <xdr:cNvPr id="59" name="image1330"/>
        <xdr:cNvPicPr>
          <a:picLocks noChangeAspect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14232255"/>
          <a:ext cx="1035685" cy="443865"/>
        </a:xfrm>
        <a:prstGeom prst="rect">
          <a:avLst/>
        </a:prstGeom>
      </xdr:spPr>
    </xdr:pic>
    <xdr:clientData/>
  </xdr:oneCellAnchor>
  <xdr:oneCellAnchor>
    <xdr:from>
      <xdr:col>8</xdr:col>
      <xdr:colOff>26034</xdr:colOff>
      <xdr:row>24</xdr:row>
      <xdr:rowOff>0</xdr:rowOff>
    </xdr:from>
    <xdr:ext cx="1022985" cy="998855"/>
    <xdr:pic>
      <xdr:nvPicPr>
        <xdr:cNvPr id="60" name="image1331"/>
        <xdr:cNvPicPr>
          <a:picLocks noChangeAspect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9550" y="17056100"/>
          <a:ext cx="1022985" cy="998855"/>
        </a:xfrm>
        <a:prstGeom prst="rect">
          <a:avLst/>
        </a:prstGeom>
      </xdr:spPr>
    </xdr:pic>
    <xdr:clientData/>
  </xdr:oneCellAnchor>
  <xdr:oneCellAnchor>
    <xdr:from>
      <xdr:col>8</xdr:col>
      <xdr:colOff>27940</xdr:colOff>
      <xdr:row>22</xdr:row>
      <xdr:rowOff>0</xdr:rowOff>
    </xdr:from>
    <xdr:ext cx="1018539" cy="981710"/>
    <xdr:pic>
      <xdr:nvPicPr>
        <xdr:cNvPr id="61" name="image1332"/>
        <xdr:cNvPicPr>
          <a:picLocks noChangeAspect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090" y="15627350"/>
          <a:ext cx="1017905" cy="98171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24</xdr:row>
      <xdr:rowOff>0</xdr:rowOff>
    </xdr:from>
    <xdr:ext cx="1016635" cy="1000125"/>
    <xdr:pic>
      <xdr:nvPicPr>
        <xdr:cNvPr id="62" name="image1333"/>
        <xdr:cNvPicPr>
          <a:picLocks noChangeAspect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17056100"/>
          <a:ext cx="1016635" cy="100012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22</xdr:row>
      <xdr:rowOff>0</xdr:rowOff>
    </xdr:from>
    <xdr:ext cx="1036319" cy="935989"/>
    <xdr:pic>
      <xdr:nvPicPr>
        <xdr:cNvPr id="63" name="image1334"/>
        <xdr:cNvPicPr>
          <a:picLocks noChangeAspect="1"/>
        </xdr:cNvPicPr>
      </xdr:nvPicPr>
      <xdr:blipFill>
        <a:blip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5627350"/>
          <a:ext cx="1035685" cy="93535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22</xdr:row>
      <xdr:rowOff>31750</xdr:rowOff>
    </xdr:from>
    <xdr:ext cx="1036319" cy="952500"/>
    <xdr:pic>
      <xdr:nvPicPr>
        <xdr:cNvPr id="64" name="image1335"/>
        <xdr:cNvPicPr>
          <a:picLocks noChangeAspect="1"/>
        </xdr:cNvPicPr>
      </xdr:nvPicPr>
      <xdr:blipFill>
        <a:blip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5659100"/>
          <a:ext cx="1035685" cy="952500"/>
        </a:xfrm>
        <a:prstGeom prst="rect">
          <a:avLst/>
        </a:prstGeom>
      </xdr:spPr>
    </xdr:pic>
    <xdr:clientData/>
  </xdr:oneCellAnchor>
  <xdr:oneCellAnchor>
    <xdr:from>
      <xdr:col>8</xdr:col>
      <xdr:colOff>80010</xdr:colOff>
      <xdr:row>24</xdr:row>
      <xdr:rowOff>0</xdr:rowOff>
    </xdr:from>
    <xdr:ext cx="915035" cy="1009650"/>
    <xdr:pic>
      <xdr:nvPicPr>
        <xdr:cNvPr id="65" name="image1336"/>
        <xdr:cNvPicPr>
          <a:picLocks noChangeAspect="1"/>
        </xdr:cNvPicPr>
      </xdr:nvPicPr>
      <xdr:blipFill>
        <a:blip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4160" y="17056100"/>
          <a:ext cx="915035" cy="100965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23</xdr:row>
      <xdr:rowOff>108584</xdr:rowOff>
    </xdr:from>
    <xdr:ext cx="1036319" cy="774700"/>
    <xdr:pic>
      <xdr:nvPicPr>
        <xdr:cNvPr id="66" name="image1337"/>
        <xdr:cNvPicPr>
          <a:picLocks noChangeAspect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6449675"/>
          <a:ext cx="1035685" cy="77470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24</xdr:row>
      <xdr:rowOff>0</xdr:rowOff>
    </xdr:from>
    <xdr:ext cx="1036319" cy="730250"/>
    <xdr:pic>
      <xdr:nvPicPr>
        <xdr:cNvPr id="67" name="image1338"/>
        <xdr:cNvPicPr>
          <a:picLocks noChangeAspect="1"/>
        </xdr:cNvPicPr>
      </xdr:nvPicPr>
      <xdr:blipFill>
        <a:blip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7056100"/>
          <a:ext cx="1035685" cy="730250"/>
        </a:xfrm>
        <a:prstGeom prst="rect">
          <a:avLst/>
        </a:prstGeom>
      </xdr:spPr>
    </xdr:pic>
    <xdr:clientData/>
  </xdr:oneCellAnchor>
  <xdr:oneCellAnchor>
    <xdr:from>
      <xdr:col>8</xdr:col>
      <xdr:colOff>257175</xdr:colOff>
      <xdr:row>24</xdr:row>
      <xdr:rowOff>47625</xdr:rowOff>
    </xdr:from>
    <xdr:ext cx="752475" cy="745894"/>
    <xdr:pic>
      <xdr:nvPicPr>
        <xdr:cNvPr id="68" name="image1339"/>
        <xdr:cNvPicPr>
          <a:picLocks noChangeAspect="1"/>
        </xdr:cNvPicPr>
      </xdr:nvPicPr>
      <xdr:blipFill>
        <a:blip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1325" y="17103725"/>
          <a:ext cx="752475" cy="745490"/>
        </a:xfrm>
        <a:prstGeom prst="rect">
          <a:avLst/>
        </a:prstGeom>
      </xdr:spPr>
    </xdr:pic>
    <xdr:clientData/>
  </xdr:oneCellAnchor>
  <xdr:oneCellAnchor>
    <xdr:from>
      <xdr:col>8</xdr:col>
      <xdr:colOff>85725</xdr:colOff>
      <xdr:row>25</xdr:row>
      <xdr:rowOff>0</xdr:rowOff>
    </xdr:from>
    <xdr:ext cx="923925" cy="914692"/>
    <xdr:pic>
      <xdr:nvPicPr>
        <xdr:cNvPr id="69" name="image1340"/>
        <xdr:cNvPicPr>
          <a:picLocks noChangeAspect="1"/>
        </xdr:cNvPicPr>
      </xdr:nvPicPr>
      <xdr:blipFill>
        <a:blip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9875" y="18008600"/>
          <a:ext cx="923925" cy="914400"/>
        </a:xfrm>
        <a:prstGeom prst="rect">
          <a:avLst/>
        </a:prstGeom>
      </xdr:spPr>
    </xdr:pic>
    <xdr:clientData/>
  </xdr:oneCellAnchor>
  <xdr:oneCellAnchor>
    <xdr:from>
      <xdr:col>8</xdr:col>
      <xdr:colOff>73026</xdr:colOff>
      <xdr:row>25</xdr:row>
      <xdr:rowOff>0</xdr:rowOff>
    </xdr:from>
    <xdr:ext cx="850900" cy="945444"/>
    <xdr:pic>
      <xdr:nvPicPr>
        <xdr:cNvPr id="70" name="image1341"/>
        <xdr:cNvPicPr>
          <a:picLocks noChangeAspect="1"/>
        </xdr:cNvPicPr>
      </xdr:nvPicPr>
      <xdr:blipFill>
        <a:blip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7175" y="18008600"/>
          <a:ext cx="850900" cy="944880"/>
        </a:xfrm>
        <a:prstGeom prst="rect">
          <a:avLst/>
        </a:prstGeom>
      </xdr:spPr>
    </xdr:pic>
    <xdr:clientData/>
  </xdr:oneCellAnchor>
  <xdr:oneCellAnchor>
    <xdr:from>
      <xdr:col>8</xdr:col>
      <xdr:colOff>74930</xdr:colOff>
      <xdr:row>25</xdr:row>
      <xdr:rowOff>0</xdr:rowOff>
    </xdr:from>
    <xdr:ext cx="772795" cy="860045"/>
    <xdr:pic>
      <xdr:nvPicPr>
        <xdr:cNvPr id="71" name="image1342"/>
        <xdr:cNvPicPr>
          <a:picLocks noChangeAspect="1"/>
        </xdr:cNvPicPr>
      </xdr:nvPicPr>
      <xdr:blipFill>
        <a:blip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9080" y="18008600"/>
          <a:ext cx="772795" cy="859790"/>
        </a:xfrm>
        <a:prstGeom prst="rect">
          <a:avLst/>
        </a:prstGeom>
      </xdr:spPr>
    </xdr:pic>
    <xdr:clientData/>
  </xdr:oneCellAnchor>
  <xdr:oneCellAnchor>
    <xdr:from>
      <xdr:col>8</xdr:col>
      <xdr:colOff>176529</xdr:colOff>
      <xdr:row>25</xdr:row>
      <xdr:rowOff>0</xdr:rowOff>
    </xdr:from>
    <xdr:ext cx="701675" cy="902335"/>
    <xdr:pic>
      <xdr:nvPicPr>
        <xdr:cNvPr id="72" name="image1346"/>
        <xdr:cNvPicPr>
          <a:picLocks noChangeAspect="1"/>
        </xdr:cNvPicPr>
      </xdr:nvPicPr>
      <xdr:blipFill>
        <a:blip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20045" y="18008600"/>
          <a:ext cx="701675" cy="902335"/>
        </a:xfrm>
        <a:prstGeom prst="rect">
          <a:avLst/>
        </a:prstGeom>
      </xdr:spPr>
    </xdr:pic>
    <xdr:clientData/>
  </xdr:oneCellAnchor>
  <xdr:oneCellAnchor>
    <xdr:from>
      <xdr:col>8</xdr:col>
      <xdr:colOff>57150</xdr:colOff>
      <xdr:row>25</xdr:row>
      <xdr:rowOff>0</xdr:rowOff>
    </xdr:from>
    <xdr:ext cx="941069" cy="904741"/>
    <xdr:pic>
      <xdr:nvPicPr>
        <xdr:cNvPr id="73" name="image1347"/>
        <xdr:cNvPicPr>
          <a:picLocks noChangeAspect="1"/>
        </xdr:cNvPicPr>
      </xdr:nvPicPr>
      <xdr:blipFill>
        <a:blip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01300" y="18008600"/>
          <a:ext cx="940435" cy="904240"/>
        </a:xfrm>
        <a:prstGeom prst="rect">
          <a:avLst/>
        </a:prstGeom>
      </xdr:spPr>
    </xdr:pic>
    <xdr:clientData/>
  </xdr:oneCellAnchor>
  <xdr:oneCellAnchor>
    <xdr:from>
      <xdr:col>8</xdr:col>
      <xdr:colOff>123825</xdr:colOff>
      <xdr:row>25</xdr:row>
      <xdr:rowOff>0</xdr:rowOff>
    </xdr:from>
    <xdr:ext cx="881379" cy="870874"/>
    <xdr:pic>
      <xdr:nvPicPr>
        <xdr:cNvPr id="74" name="image1348"/>
        <xdr:cNvPicPr>
          <a:picLocks noChangeAspect="1"/>
        </xdr:cNvPicPr>
      </xdr:nvPicPr>
      <xdr:blipFill>
        <a:blip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67975" y="18008600"/>
          <a:ext cx="880745" cy="870585"/>
        </a:xfrm>
        <a:prstGeom prst="rect">
          <a:avLst/>
        </a:prstGeom>
      </xdr:spPr>
    </xdr:pic>
    <xdr:clientData/>
  </xdr:oneCellAnchor>
  <xdr:oneCellAnchor>
    <xdr:from>
      <xdr:col>8</xdr:col>
      <xdr:colOff>50800</xdr:colOff>
      <xdr:row>25</xdr:row>
      <xdr:rowOff>0</xdr:rowOff>
    </xdr:from>
    <xdr:ext cx="972819" cy="1007744"/>
    <xdr:pic>
      <xdr:nvPicPr>
        <xdr:cNvPr id="75" name="image1349"/>
        <xdr:cNvPicPr>
          <a:picLocks noChangeAspect="1"/>
        </xdr:cNvPicPr>
      </xdr:nvPicPr>
      <xdr:blipFill>
        <a:blip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4950" y="18008600"/>
          <a:ext cx="972185" cy="1007110"/>
        </a:xfrm>
        <a:prstGeom prst="rect">
          <a:avLst/>
        </a:prstGeom>
      </xdr:spPr>
    </xdr:pic>
    <xdr:clientData/>
  </xdr:oneCellAnchor>
  <xdr:oneCellAnchor>
    <xdr:from>
      <xdr:col>8</xdr:col>
      <xdr:colOff>68580</xdr:colOff>
      <xdr:row>25</xdr:row>
      <xdr:rowOff>0</xdr:rowOff>
    </xdr:from>
    <xdr:ext cx="937894" cy="1007744"/>
    <xdr:pic>
      <xdr:nvPicPr>
        <xdr:cNvPr id="76" name="image1350"/>
        <xdr:cNvPicPr>
          <a:picLocks noChangeAspect="1"/>
        </xdr:cNvPicPr>
      </xdr:nvPicPr>
      <xdr:blipFill>
        <a:blip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2730" y="18008600"/>
          <a:ext cx="937260" cy="100711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25</xdr:row>
      <xdr:rowOff>0</xdr:rowOff>
    </xdr:from>
    <xdr:ext cx="1036319" cy="866139"/>
    <xdr:pic>
      <xdr:nvPicPr>
        <xdr:cNvPr id="77" name="image1351"/>
        <xdr:cNvPicPr>
          <a:picLocks noChangeAspect="1"/>
        </xdr:cNvPicPr>
      </xdr:nvPicPr>
      <xdr:blipFill>
        <a:blip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008600"/>
          <a:ext cx="1035685" cy="865505"/>
        </a:xfrm>
        <a:prstGeom prst="rect">
          <a:avLst/>
        </a:prstGeom>
      </xdr:spPr>
    </xdr:pic>
    <xdr:clientData/>
  </xdr:oneCellAnchor>
  <xdr:oneCellAnchor>
    <xdr:from>
      <xdr:col>8</xdr:col>
      <xdr:colOff>94614</xdr:colOff>
      <xdr:row>25</xdr:row>
      <xdr:rowOff>0</xdr:rowOff>
    </xdr:from>
    <xdr:ext cx="885825" cy="1004569"/>
    <xdr:pic>
      <xdr:nvPicPr>
        <xdr:cNvPr id="78" name="image1352"/>
        <xdr:cNvPicPr>
          <a:picLocks noChangeAspect="1"/>
        </xdr:cNvPicPr>
      </xdr:nvPicPr>
      <xdr:blipFill>
        <a:blip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38130" y="18008600"/>
          <a:ext cx="885825" cy="1003935"/>
        </a:xfrm>
        <a:prstGeom prst="rect">
          <a:avLst/>
        </a:prstGeom>
      </xdr:spPr>
    </xdr:pic>
    <xdr:clientData/>
  </xdr:oneCellAnchor>
  <xdr:oneCellAnchor>
    <xdr:from>
      <xdr:col>8</xdr:col>
      <xdr:colOff>85725</xdr:colOff>
      <xdr:row>25</xdr:row>
      <xdr:rowOff>0</xdr:rowOff>
    </xdr:from>
    <xdr:ext cx="969644" cy="694556"/>
    <xdr:pic>
      <xdr:nvPicPr>
        <xdr:cNvPr id="79" name="image1353"/>
        <xdr:cNvPicPr>
          <a:picLocks noChangeAspect="1"/>
        </xdr:cNvPicPr>
      </xdr:nvPicPr>
      <xdr:blipFill>
        <a:blip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9875" y="18008600"/>
          <a:ext cx="969010" cy="694055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25</xdr:row>
      <xdr:rowOff>0</xdr:rowOff>
    </xdr:from>
    <xdr:ext cx="1036319" cy="467994"/>
    <xdr:pic>
      <xdr:nvPicPr>
        <xdr:cNvPr id="80" name="image1354"/>
        <xdr:cNvPicPr>
          <a:picLocks noChangeAspect="1"/>
        </xdr:cNvPicPr>
      </xdr:nvPicPr>
      <xdr:blipFill>
        <a:blip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44150" y="18008600"/>
          <a:ext cx="1035685" cy="46736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25</xdr:row>
      <xdr:rowOff>0</xdr:rowOff>
    </xdr:from>
    <xdr:ext cx="885825" cy="840774"/>
    <xdr:pic>
      <xdr:nvPicPr>
        <xdr:cNvPr id="81" name="image1355"/>
        <xdr:cNvPicPr>
          <a:picLocks noChangeAspect="1"/>
        </xdr:cNvPicPr>
      </xdr:nvPicPr>
      <xdr:blipFill>
        <a:blip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008600"/>
          <a:ext cx="885825" cy="840740"/>
        </a:xfrm>
        <a:prstGeom prst="rect">
          <a:avLst/>
        </a:prstGeom>
      </xdr:spPr>
    </xdr:pic>
    <xdr:clientData/>
  </xdr:oneCellAnchor>
  <xdr:oneCellAnchor>
    <xdr:from>
      <xdr:col>8</xdr:col>
      <xdr:colOff>19051</xdr:colOff>
      <xdr:row>25</xdr:row>
      <xdr:rowOff>0</xdr:rowOff>
    </xdr:from>
    <xdr:ext cx="857250" cy="813652"/>
    <xdr:pic>
      <xdr:nvPicPr>
        <xdr:cNvPr id="82" name="image1356"/>
        <xdr:cNvPicPr>
          <a:picLocks noChangeAspect="1"/>
        </xdr:cNvPicPr>
      </xdr:nvPicPr>
      <xdr:blipFill>
        <a:blip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008600"/>
          <a:ext cx="857250" cy="813435"/>
        </a:xfrm>
        <a:prstGeom prst="rect">
          <a:avLst/>
        </a:prstGeom>
      </xdr:spPr>
    </xdr:pic>
    <xdr:clientData/>
  </xdr:oneCellAnchor>
  <xdr:oneCellAnchor>
    <xdr:from>
      <xdr:col>8</xdr:col>
      <xdr:colOff>45084</xdr:colOff>
      <xdr:row>25</xdr:row>
      <xdr:rowOff>0</xdr:rowOff>
    </xdr:from>
    <xdr:ext cx="859791" cy="869768"/>
    <xdr:pic>
      <xdr:nvPicPr>
        <xdr:cNvPr id="83" name="image1357"/>
        <xdr:cNvPicPr>
          <a:picLocks noChangeAspect="1"/>
        </xdr:cNvPicPr>
      </xdr:nvPicPr>
      <xdr:blipFill>
        <a:blip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8600" y="18008600"/>
          <a:ext cx="860425" cy="869315"/>
        </a:xfrm>
        <a:prstGeom prst="rect">
          <a:avLst/>
        </a:prstGeom>
      </xdr:spPr>
    </xdr:pic>
    <xdr:clientData/>
  </xdr:oneCellAnchor>
  <xdr:oneCellAnchor>
    <xdr:from>
      <xdr:col>8</xdr:col>
      <xdr:colOff>54610</xdr:colOff>
      <xdr:row>25</xdr:row>
      <xdr:rowOff>0</xdr:rowOff>
    </xdr:from>
    <xdr:ext cx="831215" cy="862932"/>
    <xdr:pic>
      <xdr:nvPicPr>
        <xdr:cNvPr id="84" name="image1358"/>
        <xdr:cNvPicPr>
          <a:picLocks noChangeAspect="1"/>
        </xdr:cNvPicPr>
      </xdr:nvPicPr>
      <xdr:blipFill>
        <a:blip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8760" y="18008600"/>
          <a:ext cx="831215" cy="86233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25</xdr:row>
      <xdr:rowOff>0</xdr:rowOff>
    </xdr:from>
    <xdr:ext cx="1036319" cy="835660"/>
    <xdr:pic>
      <xdr:nvPicPr>
        <xdr:cNvPr id="85" name="image1359"/>
        <xdr:cNvPicPr>
          <a:picLocks noChangeAspect="1"/>
        </xdr:cNvPicPr>
      </xdr:nvPicPr>
      <xdr:blipFill>
        <a:blip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008600"/>
          <a:ext cx="1035685" cy="835660"/>
        </a:xfrm>
        <a:prstGeom prst="rect">
          <a:avLst/>
        </a:prstGeom>
      </xdr:spPr>
    </xdr:pic>
    <xdr:clientData/>
  </xdr:oneCellAnchor>
  <xdr:oneCellAnchor>
    <xdr:from>
      <xdr:col>8</xdr:col>
      <xdr:colOff>110489</xdr:colOff>
      <xdr:row>25</xdr:row>
      <xdr:rowOff>0</xdr:rowOff>
    </xdr:from>
    <xdr:ext cx="689611" cy="811730"/>
    <xdr:pic>
      <xdr:nvPicPr>
        <xdr:cNvPr id="86" name="image1360"/>
        <xdr:cNvPicPr>
          <a:picLocks noChangeAspect="1"/>
        </xdr:cNvPicPr>
      </xdr:nvPicPr>
      <xdr:blipFill>
        <a:blip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4005" y="18008600"/>
          <a:ext cx="690245" cy="81153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25</xdr:row>
      <xdr:rowOff>0</xdr:rowOff>
    </xdr:from>
    <xdr:ext cx="1036319" cy="755015"/>
    <xdr:pic>
      <xdr:nvPicPr>
        <xdr:cNvPr id="87" name="image1361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008600"/>
          <a:ext cx="1035685" cy="755015"/>
        </a:xfrm>
        <a:prstGeom prst="rect">
          <a:avLst/>
        </a:prstGeom>
      </xdr:spPr>
    </xdr:pic>
    <xdr:clientData/>
  </xdr:oneCellAnchor>
  <xdr:oneCellAnchor>
    <xdr:from>
      <xdr:col>8</xdr:col>
      <xdr:colOff>163829</xdr:colOff>
      <xdr:row>25</xdr:row>
      <xdr:rowOff>0</xdr:rowOff>
    </xdr:from>
    <xdr:ext cx="746759" cy="810894"/>
    <xdr:pic>
      <xdr:nvPicPr>
        <xdr:cNvPr id="88" name="image1362"/>
        <xdr:cNvPicPr>
          <a:picLocks noChangeAspect="1"/>
        </xdr:cNvPicPr>
      </xdr:nvPicPr>
      <xdr:blipFill>
        <a:blip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7345" y="18008600"/>
          <a:ext cx="746760" cy="81026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25</xdr:row>
      <xdr:rowOff>0</xdr:rowOff>
    </xdr:from>
    <xdr:ext cx="1036319" cy="995044"/>
    <xdr:pic>
      <xdr:nvPicPr>
        <xdr:cNvPr id="89" name="image1363"/>
        <xdr:cNvPicPr>
          <a:picLocks noChangeAspect="1"/>
        </xdr:cNvPicPr>
      </xdr:nvPicPr>
      <xdr:blipFill>
        <a:blip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008600"/>
          <a:ext cx="1035685" cy="99441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25</xdr:row>
      <xdr:rowOff>0</xdr:rowOff>
    </xdr:from>
    <xdr:ext cx="1016635" cy="988694"/>
    <xdr:pic>
      <xdr:nvPicPr>
        <xdr:cNvPr id="90" name="image1364"/>
        <xdr:cNvPicPr>
          <a:picLocks noChangeAspect="1"/>
        </xdr:cNvPicPr>
      </xdr:nvPicPr>
      <xdr:blipFill>
        <a:blip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18008600"/>
          <a:ext cx="1016635" cy="98806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25</xdr:row>
      <xdr:rowOff>0</xdr:rowOff>
    </xdr:from>
    <xdr:ext cx="1036319" cy="916305"/>
    <xdr:pic>
      <xdr:nvPicPr>
        <xdr:cNvPr id="91" name="image1365"/>
        <xdr:cNvPicPr>
          <a:picLocks noChangeAspect="1"/>
        </xdr:cNvPicPr>
      </xdr:nvPicPr>
      <xdr:blipFill>
        <a:blip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008600"/>
          <a:ext cx="1035685" cy="916305"/>
        </a:xfrm>
        <a:prstGeom prst="rect">
          <a:avLst/>
        </a:prstGeom>
      </xdr:spPr>
    </xdr:pic>
    <xdr:clientData/>
  </xdr:oneCellAnchor>
  <xdr:oneCellAnchor>
    <xdr:from>
      <xdr:col>8</xdr:col>
      <xdr:colOff>58419</xdr:colOff>
      <xdr:row>25</xdr:row>
      <xdr:rowOff>0</xdr:rowOff>
    </xdr:from>
    <xdr:ext cx="957580" cy="998855"/>
    <xdr:pic>
      <xdr:nvPicPr>
        <xdr:cNvPr id="92" name="image1366"/>
        <xdr:cNvPicPr>
          <a:picLocks noChangeAspect="1"/>
        </xdr:cNvPicPr>
      </xdr:nvPicPr>
      <xdr:blipFill>
        <a:blip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01935" y="18008600"/>
          <a:ext cx="957580" cy="998855"/>
        </a:xfrm>
        <a:prstGeom prst="rect">
          <a:avLst/>
        </a:prstGeom>
      </xdr:spPr>
    </xdr:pic>
    <xdr:clientData/>
  </xdr:oneCellAnchor>
  <xdr:oneCellAnchor>
    <xdr:from>
      <xdr:col>8</xdr:col>
      <xdr:colOff>87630</xdr:colOff>
      <xdr:row>25</xdr:row>
      <xdr:rowOff>0</xdr:rowOff>
    </xdr:from>
    <xdr:ext cx="899794" cy="1000125"/>
    <xdr:pic>
      <xdr:nvPicPr>
        <xdr:cNvPr id="93" name="image1367"/>
        <xdr:cNvPicPr>
          <a:picLocks noChangeAspect="1"/>
        </xdr:cNvPicPr>
      </xdr:nvPicPr>
      <xdr:blipFill>
        <a:blip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31780" y="18008600"/>
          <a:ext cx="899160" cy="1000125"/>
        </a:xfrm>
        <a:prstGeom prst="rect">
          <a:avLst/>
        </a:prstGeom>
      </xdr:spPr>
    </xdr:pic>
    <xdr:clientData/>
  </xdr:oneCellAnchor>
  <xdr:oneCellAnchor>
    <xdr:from>
      <xdr:col>8</xdr:col>
      <xdr:colOff>156210</xdr:colOff>
      <xdr:row>25</xdr:row>
      <xdr:rowOff>0</xdr:rowOff>
    </xdr:from>
    <xdr:ext cx="762634" cy="1002030"/>
    <xdr:pic>
      <xdr:nvPicPr>
        <xdr:cNvPr id="94" name="image1368"/>
        <xdr:cNvPicPr>
          <a:picLocks noChangeAspect="1"/>
        </xdr:cNvPicPr>
      </xdr:nvPicPr>
      <xdr:blipFill>
        <a:blip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0360" y="18008600"/>
          <a:ext cx="762000" cy="1002030"/>
        </a:xfrm>
        <a:prstGeom prst="rect">
          <a:avLst/>
        </a:prstGeom>
      </xdr:spPr>
    </xdr:pic>
    <xdr:clientData/>
  </xdr:oneCellAnchor>
  <xdr:oneCellAnchor>
    <xdr:from>
      <xdr:col>8</xdr:col>
      <xdr:colOff>9525</xdr:colOff>
      <xdr:row>25</xdr:row>
      <xdr:rowOff>0</xdr:rowOff>
    </xdr:from>
    <xdr:ext cx="1036319" cy="723900"/>
    <xdr:pic>
      <xdr:nvPicPr>
        <xdr:cNvPr id="95" name="image1369"/>
        <xdr:cNvPicPr>
          <a:picLocks noChangeAspect="1"/>
        </xdr:cNvPicPr>
      </xdr:nvPicPr>
      <xdr:blipFill>
        <a:blip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3675" y="18008600"/>
          <a:ext cx="1035685" cy="72390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25</xdr:row>
      <xdr:rowOff>0</xdr:rowOff>
    </xdr:from>
    <xdr:ext cx="1036319" cy="633094"/>
    <xdr:pic>
      <xdr:nvPicPr>
        <xdr:cNvPr id="96" name="image1370"/>
        <xdr:cNvPicPr>
          <a:picLocks noChangeAspect="1"/>
        </xdr:cNvPicPr>
      </xdr:nvPicPr>
      <xdr:blipFill>
        <a:blip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008600"/>
          <a:ext cx="1035685" cy="632460"/>
        </a:xfrm>
        <a:prstGeom prst="rect">
          <a:avLst/>
        </a:prstGeom>
      </xdr:spPr>
    </xdr:pic>
    <xdr:clientData/>
  </xdr:oneCellAnchor>
  <xdr:oneCellAnchor>
    <xdr:from>
      <xdr:col>8</xdr:col>
      <xdr:colOff>35559</xdr:colOff>
      <xdr:row>25</xdr:row>
      <xdr:rowOff>0</xdr:rowOff>
    </xdr:from>
    <xdr:ext cx="1016635" cy="1004569"/>
    <xdr:pic>
      <xdr:nvPicPr>
        <xdr:cNvPr id="97" name="image1371"/>
        <xdr:cNvPicPr>
          <a:picLocks noChangeAspect="1"/>
        </xdr:cNvPicPr>
      </xdr:nvPicPr>
      <xdr:blipFill>
        <a:blip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9075" y="18008600"/>
          <a:ext cx="1016635" cy="1003935"/>
        </a:xfrm>
        <a:prstGeom prst="rect">
          <a:avLst/>
        </a:prstGeom>
      </xdr:spPr>
    </xdr:pic>
    <xdr:clientData/>
  </xdr:oneCellAnchor>
  <xdr:oneCellAnchor>
    <xdr:from>
      <xdr:col>8</xdr:col>
      <xdr:colOff>37465</xdr:colOff>
      <xdr:row>25</xdr:row>
      <xdr:rowOff>0</xdr:rowOff>
    </xdr:from>
    <xdr:ext cx="1014094" cy="1002664"/>
    <xdr:pic>
      <xdr:nvPicPr>
        <xdr:cNvPr id="98" name="image1372"/>
        <xdr:cNvPicPr>
          <a:picLocks noChangeAspect="1"/>
        </xdr:cNvPicPr>
      </xdr:nvPicPr>
      <xdr:blipFill>
        <a:blip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1615" y="18008600"/>
          <a:ext cx="1013460" cy="1002030"/>
        </a:xfrm>
        <a:prstGeom prst="rect">
          <a:avLst/>
        </a:prstGeom>
      </xdr:spPr>
    </xdr:pic>
    <xdr:clientData/>
  </xdr:oneCellAnchor>
  <xdr:oneCellAnchor>
    <xdr:from>
      <xdr:col>8</xdr:col>
      <xdr:colOff>26034</xdr:colOff>
      <xdr:row>25</xdr:row>
      <xdr:rowOff>0</xdr:rowOff>
    </xdr:from>
    <xdr:ext cx="1036319" cy="941705"/>
    <xdr:pic>
      <xdr:nvPicPr>
        <xdr:cNvPr id="99" name="image1373"/>
        <xdr:cNvPicPr>
          <a:picLocks noChangeAspect="1"/>
        </xdr:cNvPicPr>
      </xdr:nvPicPr>
      <xdr:blipFill>
        <a:blip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9550" y="18008600"/>
          <a:ext cx="1036320" cy="941705"/>
        </a:xfrm>
        <a:prstGeom prst="rect">
          <a:avLst/>
        </a:prstGeom>
      </xdr:spPr>
    </xdr:pic>
    <xdr:clientData/>
  </xdr:oneCellAnchor>
  <xdr:oneCellAnchor>
    <xdr:from>
      <xdr:col>8</xdr:col>
      <xdr:colOff>51435</xdr:colOff>
      <xdr:row>25</xdr:row>
      <xdr:rowOff>0</xdr:rowOff>
    </xdr:from>
    <xdr:ext cx="984885" cy="997585"/>
    <xdr:pic>
      <xdr:nvPicPr>
        <xdr:cNvPr id="100" name="image1374"/>
        <xdr:cNvPicPr>
          <a:picLocks noChangeAspect="1"/>
        </xdr:cNvPicPr>
      </xdr:nvPicPr>
      <xdr:blipFill>
        <a:blip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5585" y="18008600"/>
          <a:ext cx="984885" cy="997585"/>
        </a:xfrm>
        <a:prstGeom prst="rect">
          <a:avLst/>
        </a:prstGeom>
      </xdr:spPr>
    </xdr:pic>
    <xdr:clientData/>
  </xdr:oneCellAnchor>
  <xdr:oneCellAnchor>
    <xdr:from>
      <xdr:col>8</xdr:col>
      <xdr:colOff>59055</xdr:colOff>
      <xdr:row>25</xdr:row>
      <xdr:rowOff>0</xdr:rowOff>
    </xdr:from>
    <xdr:ext cx="969644" cy="1002030"/>
    <xdr:pic>
      <xdr:nvPicPr>
        <xdr:cNvPr id="101" name="image1375"/>
        <xdr:cNvPicPr>
          <a:picLocks noChangeAspect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03205" y="18008600"/>
          <a:ext cx="969010" cy="1002030"/>
        </a:xfrm>
        <a:prstGeom prst="rect">
          <a:avLst/>
        </a:prstGeom>
      </xdr:spPr>
    </xdr:pic>
    <xdr:clientData/>
  </xdr:oneCellAnchor>
  <xdr:oneCellAnchor>
    <xdr:from>
      <xdr:col>8</xdr:col>
      <xdr:colOff>26034</xdr:colOff>
      <xdr:row>25</xdr:row>
      <xdr:rowOff>0</xdr:rowOff>
    </xdr:from>
    <xdr:ext cx="1036319" cy="887094"/>
    <xdr:pic>
      <xdr:nvPicPr>
        <xdr:cNvPr id="102" name="image1376"/>
        <xdr:cNvPicPr>
          <a:picLocks noChangeAspect="1"/>
        </xdr:cNvPicPr>
      </xdr:nvPicPr>
      <xdr:blipFill>
        <a:blip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9550" y="18008600"/>
          <a:ext cx="1036320" cy="886460"/>
        </a:xfrm>
        <a:prstGeom prst="rect">
          <a:avLst/>
        </a:prstGeom>
      </xdr:spPr>
    </xdr:pic>
    <xdr:clientData/>
  </xdr:oneCellAnchor>
  <xdr:oneCellAnchor>
    <xdr:from>
      <xdr:col>8</xdr:col>
      <xdr:colOff>79375</xdr:colOff>
      <xdr:row>25</xdr:row>
      <xdr:rowOff>0</xdr:rowOff>
    </xdr:from>
    <xdr:ext cx="929639" cy="892175"/>
    <xdr:pic>
      <xdr:nvPicPr>
        <xdr:cNvPr id="103" name="image1377"/>
        <xdr:cNvPicPr>
          <a:picLocks noChangeAspect="1"/>
        </xdr:cNvPicPr>
      </xdr:nvPicPr>
      <xdr:blipFill>
        <a:blip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3525" y="18008600"/>
          <a:ext cx="929005" cy="892175"/>
        </a:xfrm>
        <a:prstGeom prst="rect">
          <a:avLst/>
        </a:prstGeom>
      </xdr:spPr>
    </xdr:pic>
    <xdr:clientData/>
  </xdr:oneCellAnchor>
  <xdr:oneCellAnchor>
    <xdr:from>
      <xdr:col>8</xdr:col>
      <xdr:colOff>26034</xdr:colOff>
      <xdr:row>25</xdr:row>
      <xdr:rowOff>0</xdr:rowOff>
    </xdr:from>
    <xdr:ext cx="1036319" cy="698500"/>
    <xdr:pic>
      <xdr:nvPicPr>
        <xdr:cNvPr id="104" name="image1378"/>
        <xdr:cNvPicPr>
          <a:picLocks noChangeAspect="1"/>
        </xdr:cNvPicPr>
      </xdr:nvPicPr>
      <xdr:blipFill>
        <a:blip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9550" y="18008600"/>
          <a:ext cx="1036320" cy="69850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25</xdr:row>
      <xdr:rowOff>0</xdr:rowOff>
    </xdr:from>
    <xdr:ext cx="1036319" cy="983614"/>
    <xdr:pic>
      <xdr:nvPicPr>
        <xdr:cNvPr id="105" name="image1379"/>
        <xdr:cNvPicPr>
          <a:picLocks noChangeAspect="1"/>
        </xdr:cNvPicPr>
      </xdr:nvPicPr>
      <xdr:blipFill>
        <a:blip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008600"/>
          <a:ext cx="1035685" cy="982980"/>
        </a:xfrm>
        <a:prstGeom prst="rect">
          <a:avLst/>
        </a:prstGeom>
      </xdr:spPr>
    </xdr:pic>
    <xdr:clientData/>
  </xdr:oneCellAnchor>
  <xdr:oneCellAnchor>
    <xdr:from>
      <xdr:col>8</xdr:col>
      <xdr:colOff>31750</xdr:colOff>
      <xdr:row>25</xdr:row>
      <xdr:rowOff>0</xdr:rowOff>
    </xdr:from>
    <xdr:ext cx="1010919" cy="1000125"/>
    <xdr:pic>
      <xdr:nvPicPr>
        <xdr:cNvPr id="106" name="image1380"/>
        <xdr:cNvPicPr>
          <a:picLocks noChangeAspect="1"/>
        </xdr:cNvPicPr>
      </xdr:nvPicPr>
      <xdr:blipFill>
        <a:blip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5900" y="18008600"/>
          <a:ext cx="1010285" cy="1000125"/>
        </a:xfrm>
        <a:prstGeom prst="rect">
          <a:avLst/>
        </a:prstGeom>
      </xdr:spPr>
    </xdr:pic>
    <xdr:clientData/>
  </xdr:oneCellAnchor>
  <xdr:oneCellAnchor>
    <xdr:from>
      <xdr:col>8</xdr:col>
      <xdr:colOff>46355</xdr:colOff>
      <xdr:row>25</xdr:row>
      <xdr:rowOff>0</xdr:rowOff>
    </xdr:from>
    <xdr:ext cx="981710" cy="998855"/>
    <xdr:pic>
      <xdr:nvPicPr>
        <xdr:cNvPr id="107" name="image1381"/>
        <xdr:cNvPicPr>
          <a:picLocks noChangeAspect="1"/>
        </xdr:cNvPicPr>
      </xdr:nvPicPr>
      <xdr:blipFill>
        <a:blip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0505" y="18008600"/>
          <a:ext cx="981710" cy="99885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25</xdr:row>
      <xdr:rowOff>0</xdr:rowOff>
    </xdr:from>
    <xdr:ext cx="1036319" cy="940435"/>
    <xdr:pic>
      <xdr:nvPicPr>
        <xdr:cNvPr id="108" name="image1382"/>
        <xdr:cNvPicPr>
          <a:picLocks noChangeAspect="1"/>
        </xdr:cNvPicPr>
      </xdr:nvPicPr>
      <xdr:blipFill>
        <a:blip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008600"/>
          <a:ext cx="1035685" cy="94043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25</xdr:row>
      <xdr:rowOff>0</xdr:rowOff>
    </xdr:from>
    <xdr:ext cx="1036319" cy="734694"/>
    <xdr:pic>
      <xdr:nvPicPr>
        <xdr:cNvPr id="109" name="image1383"/>
        <xdr:cNvPicPr>
          <a:picLocks noChangeAspect="1"/>
        </xdr:cNvPicPr>
      </xdr:nvPicPr>
      <xdr:blipFill>
        <a:blip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008600"/>
          <a:ext cx="1035685" cy="73406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25</xdr:row>
      <xdr:rowOff>0</xdr:rowOff>
    </xdr:from>
    <xdr:ext cx="1036319" cy="634365"/>
    <xdr:pic>
      <xdr:nvPicPr>
        <xdr:cNvPr id="110" name="image1384"/>
        <xdr:cNvPicPr>
          <a:picLocks noChangeAspect="1"/>
        </xdr:cNvPicPr>
      </xdr:nvPicPr>
      <xdr:blipFill>
        <a:blip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008600"/>
          <a:ext cx="1035685" cy="63436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25</xdr:row>
      <xdr:rowOff>0</xdr:rowOff>
    </xdr:from>
    <xdr:ext cx="1036319" cy="1004569"/>
    <xdr:pic>
      <xdr:nvPicPr>
        <xdr:cNvPr id="111" name="image1385"/>
        <xdr:cNvPicPr>
          <a:picLocks noChangeAspect="1"/>
        </xdr:cNvPicPr>
      </xdr:nvPicPr>
      <xdr:blipFill>
        <a:blip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008600"/>
          <a:ext cx="1035685" cy="1003935"/>
        </a:xfrm>
        <a:prstGeom prst="rect">
          <a:avLst/>
        </a:prstGeom>
      </xdr:spPr>
    </xdr:pic>
    <xdr:clientData/>
  </xdr:oneCellAnchor>
  <xdr:oneCellAnchor>
    <xdr:from>
      <xdr:col>8</xdr:col>
      <xdr:colOff>22225</xdr:colOff>
      <xdr:row>25</xdr:row>
      <xdr:rowOff>0</xdr:rowOff>
    </xdr:from>
    <xdr:ext cx="1030605" cy="1009650"/>
    <xdr:pic>
      <xdr:nvPicPr>
        <xdr:cNvPr id="112" name="image1386"/>
        <xdr:cNvPicPr>
          <a:picLocks noChangeAspect="1"/>
        </xdr:cNvPicPr>
      </xdr:nvPicPr>
      <xdr:blipFill>
        <a:blip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6375" y="18008600"/>
          <a:ext cx="1030605" cy="1009650"/>
        </a:xfrm>
        <a:prstGeom prst="rect">
          <a:avLst/>
        </a:prstGeom>
      </xdr:spPr>
    </xdr:pic>
    <xdr:clientData/>
  </xdr:oneCellAnchor>
  <xdr:oneCellAnchor>
    <xdr:from>
      <xdr:col>8</xdr:col>
      <xdr:colOff>5079</xdr:colOff>
      <xdr:row>25</xdr:row>
      <xdr:rowOff>0</xdr:rowOff>
    </xdr:from>
    <xdr:ext cx="1026160" cy="1009650"/>
    <xdr:pic>
      <xdr:nvPicPr>
        <xdr:cNvPr id="113" name="image1387"/>
        <xdr:cNvPicPr>
          <a:picLocks noChangeAspect="1"/>
        </xdr:cNvPicPr>
      </xdr:nvPicPr>
      <xdr:blipFill>
        <a:blip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48595" y="18008600"/>
          <a:ext cx="1026160" cy="1009650"/>
        </a:xfrm>
        <a:prstGeom prst="rect">
          <a:avLst/>
        </a:prstGeom>
      </xdr:spPr>
    </xdr:pic>
    <xdr:clientData/>
  </xdr:oneCellAnchor>
  <xdr:oneCellAnchor>
    <xdr:from>
      <xdr:col>8</xdr:col>
      <xdr:colOff>26034</xdr:colOff>
      <xdr:row>25</xdr:row>
      <xdr:rowOff>0</xdr:rowOff>
    </xdr:from>
    <xdr:ext cx="1022985" cy="1002664"/>
    <xdr:pic>
      <xdr:nvPicPr>
        <xdr:cNvPr id="114" name="image1388"/>
        <xdr:cNvPicPr>
          <a:picLocks noChangeAspect="1"/>
        </xdr:cNvPicPr>
      </xdr:nvPicPr>
      <xdr:blipFill>
        <a:blip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9550" y="18008600"/>
          <a:ext cx="1022985" cy="100203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25</xdr:row>
      <xdr:rowOff>0</xdr:rowOff>
    </xdr:from>
    <xdr:ext cx="1016635" cy="996314"/>
    <xdr:pic>
      <xdr:nvPicPr>
        <xdr:cNvPr id="115" name="image1389"/>
        <xdr:cNvPicPr>
          <a:picLocks noChangeAspect="1"/>
        </xdr:cNvPicPr>
      </xdr:nvPicPr>
      <xdr:blipFill>
        <a:blip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18008600"/>
          <a:ext cx="1016635" cy="99568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25</xdr:row>
      <xdr:rowOff>0</xdr:rowOff>
    </xdr:from>
    <xdr:ext cx="1036319" cy="943610"/>
    <xdr:pic>
      <xdr:nvPicPr>
        <xdr:cNvPr id="116" name="image1390"/>
        <xdr:cNvPicPr>
          <a:picLocks noChangeAspect="1"/>
        </xdr:cNvPicPr>
      </xdr:nvPicPr>
      <xdr:blipFill>
        <a:blip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008600"/>
          <a:ext cx="1035685" cy="94361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25</xdr:row>
      <xdr:rowOff>0</xdr:rowOff>
    </xdr:from>
    <xdr:ext cx="1036319" cy="887094"/>
    <xdr:pic>
      <xdr:nvPicPr>
        <xdr:cNvPr id="117" name="image1391"/>
        <xdr:cNvPicPr>
          <a:picLocks noChangeAspect="1"/>
        </xdr:cNvPicPr>
      </xdr:nvPicPr>
      <xdr:blipFill>
        <a:blip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008600"/>
          <a:ext cx="1035685" cy="886460"/>
        </a:xfrm>
        <a:prstGeom prst="rect">
          <a:avLst/>
        </a:prstGeom>
      </xdr:spPr>
    </xdr:pic>
    <xdr:clientData/>
  </xdr:oneCellAnchor>
  <xdr:oneCellAnchor>
    <xdr:from>
      <xdr:col>8</xdr:col>
      <xdr:colOff>152400</xdr:colOff>
      <xdr:row>25</xdr:row>
      <xdr:rowOff>0</xdr:rowOff>
    </xdr:from>
    <xdr:ext cx="1036319" cy="838200"/>
    <xdr:pic>
      <xdr:nvPicPr>
        <xdr:cNvPr id="118" name="image1392"/>
        <xdr:cNvPicPr>
          <a:picLocks noChangeAspect="1"/>
        </xdr:cNvPicPr>
      </xdr:nvPicPr>
      <xdr:blipFill>
        <a:blip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6550" y="18008600"/>
          <a:ext cx="1035685" cy="83820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25</xdr:row>
      <xdr:rowOff>0</xdr:rowOff>
    </xdr:from>
    <xdr:ext cx="1036319" cy="1006475"/>
    <xdr:pic>
      <xdr:nvPicPr>
        <xdr:cNvPr id="119" name="image1393"/>
        <xdr:cNvPicPr>
          <a:picLocks noChangeAspect="1"/>
        </xdr:cNvPicPr>
      </xdr:nvPicPr>
      <xdr:blipFill>
        <a:blip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008600"/>
          <a:ext cx="1035685" cy="1006475"/>
        </a:xfrm>
        <a:prstGeom prst="rect">
          <a:avLst/>
        </a:prstGeom>
      </xdr:spPr>
    </xdr:pic>
    <xdr:clientData/>
  </xdr:oneCellAnchor>
  <xdr:oneCellAnchor>
    <xdr:from>
      <xdr:col>8</xdr:col>
      <xdr:colOff>24765</xdr:colOff>
      <xdr:row>25</xdr:row>
      <xdr:rowOff>24765</xdr:rowOff>
    </xdr:from>
    <xdr:ext cx="1026160" cy="988060"/>
    <xdr:pic>
      <xdr:nvPicPr>
        <xdr:cNvPr id="120" name="image1394"/>
        <xdr:cNvPicPr>
          <a:picLocks noChangeAspect="1"/>
        </xdr:cNvPicPr>
      </xdr:nvPicPr>
      <xdr:blipFill>
        <a:blip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8915" y="18033365"/>
          <a:ext cx="1026160" cy="98806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26</xdr:row>
      <xdr:rowOff>32384</xdr:rowOff>
    </xdr:from>
    <xdr:ext cx="1036319" cy="937260"/>
    <xdr:pic>
      <xdr:nvPicPr>
        <xdr:cNvPr id="121" name="image1396"/>
        <xdr:cNvPicPr>
          <a:picLocks noChangeAspect="1"/>
        </xdr:cNvPicPr>
      </xdr:nvPicPr>
      <xdr:blipFill>
        <a:blip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8754725"/>
          <a:ext cx="1035685" cy="93726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30</xdr:row>
      <xdr:rowOff>19050</xdr:rowOff>
    </xdr:from>
    <xdr:ext cx="1016635" cy="1007744"/>
    <xdr:pic>
      <xdr:nvPicPr>
        <xdr:cNvPr id="122" name="image1401"/>
        <xdr:cNvPicPr>
          <a:picLocks noChangeAspect="1"/>
        </xdr:cNvPicPr>
      </xdr:nvPicPr>
      <xdr:blipFill>
        <a:blip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22075775"/>
          <a:ext cx="1016635" cy="100711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33</xdr:row>
      <xdr:rowOff>19050</xdr:rowOff>
    </xdr:from>
    <xdr:ext cx="1016635" cy="1007744"/>
    <xdr:pic>
      <xdr:nvPicPr>
        <xdr:cNvPr id="123" name="image1402"/>
        <xdr:cNvPicPr>
          <a:picLocks noChangeAspect="1"/>
        </xdr:cNvPicPr>
      </xdr:nvPicPr>
      <xdr:blipFill>
        <a:blip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23980775"/>
          <a:ext cx="1016635" cy="1007110"/>
        </a:xfrm>
        <a:prstGeom prst="rect">
          <a:avLst/>
        </a:prstGeom>
      </xdr:spPr>
    </xdr:pic>
    <xdr:clientData/>
  </xdr:oneCellAnchor>
  <xdr:oneCellAnchor>
    <xdr:from>
      <xdr:col>8</xdr:col>
      <xdr:colOff>238759</xdr:colOff>
      <xdr:row>28</xdr:row>
      <xdr:rowOff>95250</xdr:rowOff>
    </xdr:from>
    <xdr:ext cx="694691" cy="683409"/>
    <xdr:pic>
      <xdr:nvPicPr>
        <xdr:cNvPr id="124" name="image1403"/>
        <xdr:cNvPicPr>
          <a:picLocks noChangeAspect="1"/>
        </xdr:cNvPicPr>
      </xdr:nvPicPr>
      <xdr:blipFill>
        <a:blip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2275" y="20485100"/>
          <a:ext cx="695325" cy="68326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31</xdr:row>
      <xdr:rowOff>19050</xdr:rowOff>
    </xdr:from>
    <xdr:ext cx="1016635" cy="1006475"/>
    <xdr:pic>
      <xdr:nvPicPr>
        <xdr:cNvPr id="125" name="image1404"/>
        <xdr:cNvPicPr>
          <a:picLocks noChangeAspect="1"/>
        </xdr:cNvPicPr>
      </xdr:nvPicPr>
      <xdr:blipFill>
        <a:blip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22790150"/>
          <a:ext cx="1016635" cy="1006475"/>
        </a:xfrm>
        <a:prstGeom prst="rect">
          <a:avLst/>
        </a:prstGeom>
      </xdr:spPr>
    </xdr:pic>
    <xdr:clientData/>
  </xdr:oneCellAnchor>
  <xdr:oneCellAnchor>
    <xdr:from>
      <xdr:col>8</xdr:col>
      <xdr:colOff>172084</xdr:colOff>
      <xdr:row>34</xdr:row>
      <xdr:rowOff>66676</xdr:rowOff>
    </xdr:from>
    <xdr:ext cx="751841" cy="742918"/>
    <xdr:pic>
      <xdr:nvPicPr>
        <xdr:cNvPr id="126" name="image1405"/>
        <xdr:cNvPicPr>
          <a:picLocks noChangeAspect="1"/>
        </xdr:cNvPicPr>
      </xdr:nvPicPr>
      <xdr:blipFill>
        <a:blip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15600" y="24504650"/>
          <a:ext cx="752475" cy="742315"/>
        </a:xfrm>
        <a:prstGeom prst="rect">
          <a:avLst/>
        </a:prstGeom>
      </xdr:spPr>
    </xdr:pic>
    <xdr:clientData/>
  </xdr:oneCellAnchor>
  <xdr:oneCellAnchor>
    <xdr:from>
      <xdr:col>8</xdr:col>
      <xdr:colOff>190500</xdr:colOff>
      <xdr:row>27</xdr:row>
      <xdr:rowOff>86995</xdr:rowOff>
    </xdr:from>
    <xdr:ext cx="771525" cy="575334"/>
    <xdr:pic>
      <xdr:nvPicPr>
        <xdr:cNvPr id="127" name="image1406"/>
        <xdr:cNvPicPr>
          <a:picLocks noChangeAspect="1"/>
        </xdr:cNvPicPr>
      </xdr:nvPicPr>
      <xdr:blipFill>
        <a:blip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4650" y="19762470"/>
          <a:ext cx="771525" cy="575310"/>
        </a:xfrm>
        <a:prstGeom prst="rect">
          <a:avLst/>
        </a:prstGeom>
      </xdr:spPr>
    </xdr:pic>
    <xdr:clientData/>
  </xdr:oneCellAnchor>
  <xdr:oneCellAnchor>
    <xdr:from>
      <xdr:col>8</xdr:col>
      <xdr:colOff>156210</xdr:colOff>
      <xdr:row>32</xdr:row>
      <xdr:rowOff>125612</xdr:rowOff>
    </xdr:from>
    <xdr:ext cx="681990" cy="901181"/>
    <xdr:pic>
      <xdr:nvPicPr>
        <xdr:cNvPr id="128" name="image1407"/>
        <xdr:cNvPicPr>
          <a:picLocks noChangeAspect="1"/>
        </xdr:cNvPicPr>
      </xdr:nvPicPr>
      <xdr:blipFill>
        <a:blip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0360" y="23610570"/>
          <a:ext cx="681990" cy="901065"/>
        </a:xfrm>
        <a:prstGeom prst="rect">
          <a:avLst/>
        </a:prstGeom>
      </xdr:spPr>
    </xdr:pic>
    <xdr:clientData/>
  </xdr:oneCellAnchor>
  <xdr:oneCellAnchor>
    <xdr:from>
      <xdr:col>8</xdr:col>
      <xdr:colOff>251459</xdr:colOff>
      <xdr:row>29</xdr:row>
      <xdr:rowOff>19050</xdr:rowOff>
    </xdr:from>
    <xdr:ext cx="571500" cy="1007744"/>
    <xdr:pic>
      <xdr:nvPicPr>
        <xdr:cNvPr id="129" name="image1408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94975" y="21123275"/>
          <a:ext cx="571500" cy="100711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38</xdr:row>
      <xdr:rowOff>19050</xdr:rowOff>
    </xdr:from>
    <xdr:ext cx="1016635" cy="1007744"/>
    <xdr:pic>
      <xdr:nvPicPr>
        <xdr:cNvPr id="130" name="image1409"/>
        <xdr:cNvPicPr>
          <a:picLocks noChangeAspect="1"/>
        </xdr:cNvPicPr>
      </xdr:nvPicPr>
      <xdr:blipFill>
        <a:blip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27314525"/>
          <a:ext cx="1016635" cy="100711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37</xdr:row>
      <xdr:rowOff>19050</xdr:rowOff>
    </xdr:from>
    <xdr:ext cx="1016635" cy="1007744"/>
    <xdr:pic>
      <xdr:nvPicPr>
        <xdr:cNvPr id="131" name="image1410"/>
        <xdr:cNvPicPr>
          <a:picLocks noChangeAspect="1"/>
        </xdr:cNvPicPr>
      </xdr:nvPicPr>
      <xdr:blipFill>
        <a:blip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26600150"/>
          <a:ext cx="1016635" cy="100711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40</xdr:row>
      <xdr:rowOff>19050</xdr:rowOff>
    </xdr:from>
    <xdr:ext cx="1016635" cy="1007744"/>
    <xdr:pic>
      <xdr:nvPicPr>
        <xdr:cNvPr id="132" name="image1411"/>
        <xdr:cNvPicPr>
          <a:picLocks noChangeAspect="1"/>
        </xdr:cNvPicPr>
      </xdr:nvPicPr>
      <xdr:blipFill>
        <a:blip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29133800"/>
          <a:ext cx="1016635" cy="100711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41</xdr:row>
      <xdr:rowOff>19050</xdr:rowOff>
    </xdr:from>
    <xdr:ext cx="1016635" cy="994410"/>
    <xdr:pic>
      <xdr:nvPicPr>
        <xdr:cNvPr id="133" name="image1412"/>
        <xdr:cNvPicPr>
          <a:picLocks noChangeAspect="1"/>
        </xdr:cNvPicPr>
      </xdr:nvPicPr>
      <xdr:blipFill>
        <a:blip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29848175"/>
          <a:ext cx="1016635" cy="99441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36</xdr:row>
      <xdr:rowOff>19050</xdr:rowOff>
    </xdr:from>
    <xdr:ext cx="1016635" cy="1006475"/>
    <xdr:pic>
      <xdr:nvPicPr>
        <xdr:cNvPr id="134" name="image1413"/>
        <xdr:cNvPicPr>
          <a:picLocks noChangeAspect="1"/>
        </xdr:cNvPicPr>
      </xdr:nvPicPr>
      <xdr:blipFill>
        <a:blip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25885775"/>
          <a:ext cx="1016635" cy="1006475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39</xdr:row>
      <xdr:rowOff>19050</xdr:rowOff>
    </xdr:from>
    <xdr:ext cx="1016635" cy="1006475"/>
    <xdr:pic>
      <xdr:nvPicPr>
        <xdr:cNvPr id="135" name="image1414"/>
        <xdr:cNvPicPr>
          <a:picLocks noChangeAspect="1"/>
        </xdr:cNvPicPr>
      </xdr:nvPicPr>
      <xdr:blipFill>
        <a:blip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28028900"/>
          <a:ext cx="1016635" cy="100647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42</xdr:row>
      <xdr:rowOff>31115</xdr:rowOff>
    </xdr:from>
    <xdr:ext cx="1036319" cy="942339"/>
    <xdr:pic>
      <xdr:nvPicPr>
        <xdr:cNvPr id="136" name="image1415"/>
        <xdr:cNvPicPr>
          <a:picLocks noChangeAspect="1"/>
        </xdr:cNvPicPr>
      </xdr:nvPicPr>
      <xdr:blipFill>
        <a:blip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30698440"/>
          <a:ext cx="1035685" cy="941705"/>
        </a:xfrm>
        <a:prstGeom prst="rect">
          <a:avLst/>
        </a:prstGeom>
      </xdr:spPr>
    </xdr:pic>
    <xdr:clientData/>
  </xdr:oneCellAnchor>
  <xdr:oneCellAnchor>
    <xdr:from>
      <xdr:col>8</xdr:col>
      <xdr:colOff>156210</xdr:colOff>
      <xdr:row>35</xdr:row>
      <xdr:rowOff>19050</xdr:rowOff>
    </xdr:from>
    <xdr:ext cx="762634" cy="996314"/>
    <xdr:pic>
      <xdr:nvPicPr>
        <xdr:cNvPr id="137" name="image1416"/>
        <xdr:cNvPicPr>
          <a:picLocks noChangeAspect="1"/>
        </xdr:cNvPicPr>
      </xdr:nvPicPr>
      <xdr:blipFill>
        <a:blip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0360" y="25171400"/>
          <a:ext cx="762000" cy="99568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43</xdr:row>
      <xdr:rowOff>19050</xdr:rowOff>
    </xdr:from>
    <xdr:ext cx="1016635" cy="996314"/>
    <xdr:pic>
      <xdr:nvPicPr>
        <xdr:cNvPr id="138" name="image1417"/>
        <xdr:cNvPicPr>
          <a:picLocks noChangeAspect="1"/>
        </xdr:cNvPicPr>
      </xdr:nvPicPr>
      <xdr:blipFill>
        <a:blip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31524575"/>
          <a:ext cx="1016635" cy="99568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45</xdr:row>
      <xdr:rowOff>19050</xdr:rowOff>
    </xdr:from>
    <xdr:ext cx="1016635" cy="1007744"/>
    <xdr:pic>
      <xdr:nvPicPr>
        <xdr:cNvPr id="139" name="image1418"/>
        <xdr:cNvPicPr>
          <a:picLocks noChangeAspect="1"/>
        </xdr:cNvPicPr>
      </xdr:nvPicPr>
      <xdr:blipFill>
        <a:blip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33200975"/>
          <a:ext cx="1016635" cy="100711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48</xdr:row>
      <xdr:rowOff>19050</xdr:rowOff>
    </xdr:from>
    <xdr:ext cx="1016635" cy="1007744"/>
    <xdr:pic>
      <xdr:nvPicPr>
        <xdr:cNvPr id="140" name="image1419"/>
        <xdr:cNvPicPr>
          <a:picLocks noChangeAspect="1"/>
        </xdr:cNvPicPr>
      </xdr:nvPicPr>
      <xdr:blipFill>
        <a:blip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35715575"/>
          <a:ext cx="1016635" cy="100711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49</xdr:row>
      <xdr:rowOff>19050</xdr:rowOff>
    </xdr:from>
    <xdr:ext cx="1016635" cy="1007744"/>
    <xdr:pic>
      <xdr:nvPicPr>
        <xdr:cNvPr id="141" name="image1420"/>
        <xdr:cNvPicPr>
          <a:picLocks noChangeAspect="1"/>
        </xdr:cNvPicPr>
      </xdr:nvPicPr>
      <xdr:blipFill>
        <a:blip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36553775"/>
          <a:ext cx="1016635" cy="100711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44</xdr:row>
      <xdr:rowOff>19050</xdr:rowOff>
    </xdr:from>
    <xdr:ext cx="1016635" cy="1006475"/>
    <xdr:pic>
      <xdr:nvPicPr>
        <xdr:cNvPr id="142" name="image1421"/>
        <xdr:cNvPicPr>
          <a:picLocks noChangeAspect="1"/>
        </xdr:cNvPicPr>
      </xdr:nvPicPr>
      <xdr:blipFill>
        <a:blip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32362775"/>
          <a:ext cx="1016635" cy="100647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47</xdr:row>
      <xdr:rowOff>19050</xdr:rowOff>
    </xdr:from>
    <xdr:ext cx="1016635" cy="1006475"/>
    <xdr:pic>
      <xdr:nvPicPr>
        <xdr:cNvPr id="143" name="image1422"/>
        <xdr:cNvPicPr>
          <a:picLocks noChangeAspect="1"/>
        </xdr:cNvPicPr>
      </xdr:nvPicPr>
      <xdr:blipFill>
        <a:blip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34877375"/>
          <a:ext cx="1016635" cy="100647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50</xdr:row>
      <xdr:rowOff>19050</xdr:rowOff>
    </xdr:from>
    <xdr:ext cx="1016635" cy="1004569"/>
    <xdr:pic>
      <xdr:nvPicPr>
        <xdr:cNvPr id="144" name="image1423"/>
        <xdr:cNvPicPr>
          <a:picLocks noChangeAspect="1"/>
        </xdr:cNvPicPr>
      </xdr:nvPicPr>
      <xdr:blipFill>
        <a:blip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37391975"/>
          <a:ext cx="1016635" cy="1003935"/>
        </a:xfrm>
        <a:prstGeom prst="rect">
          <a:avLst/>
        </a:prstGeom>
      </xdr:spPr>
    </xdr:pic>
    <xdr:clientData/>
  </xdr:oneCellAnchor>
  <xdr:oneCellAnchor>
    <xdr:from>
      <xdr:col>8</xdr:col>
      <xdr:colOff>146050</xdr:colOff>
      <xdr:row>46</xdr:row>
      <xdr:rowOff>19050</xdr:rowOff>
    </xdr:from>
    <xdr:ext cx="762634" cy="1007744"/>
    <xdr:pic>
      <xdr:nvPicPr>
        <xdr:cNvPr id="145" name="image1424"/>
        <xdr:cNvPicPr>
          <a:picLocks noChangeAspect="1"/>
        </xdr:cNvPicPr>
      </xdr:nvPicPr>
      <xdr:blipFill>
        <a:blip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0200" y="34039175"/>
          <a:ext cx="762000" cy="100711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51</xdr:row>
      <xdr:rowOff>19050</xdr:rowOff>
    </xdr:from>
    <xdr:ext cx="1016635" cy="996314"/>
    <xdr:pic>
      <xdr:nvPicPr>
        <xdr:cNvPr id="146" name="image1425"/>
        <xdr:cNvPicPr>
          <a:picLocks noChangeAspect="1"/>
        </xdr:cNvPicPr>
      </xdr:nvPicPr>
      <xdr:blipFill>
        <a:blip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38230175"/>
          <a:ext cx="1016635" cy="99568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56</xdr:row>
      <xdr:rowOff>19050</xdr:rowOff>
    </xdr:from>
    <xdr:ext cx="1016635" cy="1007744"/>
    <xdr:pic>
      <xdr:nvPicPr>
        <xdr:cNvPr id="147" name="image1426"/>
        <xdr:cNvPicPr>
          <a:picLocks noChangeAspect="1"/>
        </xdr:cNvPicPr>
      </xdr:nvPicPr>
      <xdr:blipFill>
        <a:blip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42421175"/>
          <a:ext cx="1016635" cy="100711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57</xdr:row>
      <xdr:rowOff>19050</xdr:rowOff>
    </xdr:from>
    <xdr:ext cx="1016635" cy="1007744"/>
    <xdr:pic>
      <xdr:nvPicPr>
        <xdr:cNvPr id="148" name="image1427"/>
        <xdr:cNvPicPr>
          <a:picLocks noChangeAspect="1"/>
        </xdr:cNvPicPr>
      </xdr:nvPicPr>
      <xdr:blipFill>
        <a:blip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43259375"/>
          <a:ext cx="1016635" cy="100711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58</xdr:row>
      <xdr:rowOff>19050</xdr:rowOff>
    </xdr:from>
    <xdr:ext cx="1016635" cy="1004569"/>
    <xdr:pic>
      <xdr:nvPicPr>
        <xdr:cNvPr id="149" name="image1428"/>
        <xdr:cNvPicPr>
          <a:picLocks noChangeAspect="1"/>
        </xdr:cNvPicPr>
      </xdr:nvPicPr>
      <xdr:blipFill>
        <a:blip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44097575"/>
          <a:ext cx="1016635" cy="1003935"/>
        </a:xfrm>
        <a:prstGeom prst="rect">
          <a:avLst/>
        </a:prstGeom>
      </xdr:spPr>
    </xdr:pic>
    <xdr:clientData/>
  </xdr:oneCellAnchor>
  <xdr:oneCellAnchor>
    <xdr:from>
      <xdr:col>8</xdr:col>
      <xdr:colOff>41909</xdr:colOff>
      <xdr:row>55</xdr:row>
      <xdr:rowOff>19050</xdr:rowOff>
    </xdr:from>
    <xdr:ext cx="970914" cy="1006475"/>
    <xdr:pic>
      <xdr:nvPicPr>
        <xdr:cNvPr id="150" name="image1429"/>
        <xdr:cNvPicPr>
          <a:picLocks noChangeAspect="1"/>
        </xdr:cNvPicPr>
      </xdr:nvPicPr>
      <xdr:blipFill>
        <a:blip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5425" y="41582975"/>
          <a:ext cx="970915" cy="1006475"/>
        </a:xfrm>
        <a:prstGeom prst="rect">
          <a:avLst/>
        </a:prstGeom>
      </xdr:spPr>
    </xdr:pic>
    <xdr:clientData/>
  </xdr:oneCellAnchor>
  <xdr:oneCellAnchor>
    <xdr:from>
      <xdr:col>8</xdr:col>
      <xdr:colOff>50800</xdr:colOff>
      <xdr:row>52</xdr:row>
      <xdr:rowOff>19050</xdr:rowOff>
    </xdr:from>
    <xdr:ext cx="952500" cy="1006475"/>
    <xdr:pic>
      <xdr:nvPicPr>
        <xdr:cNvPr id="151" name="image1430"/>
        <xdr:cNvPicPr>
          <a:picLocks noChangeAspect="1"/>
        </xdr:cNvPicPr>
      </xdr:nvPicPr>
      <xdr:blipFill>
        <a:blip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4950" y="39068375"/>
          <a:ext cx="952500" cy="1006475"/>
        </a:xfrm>
        <a:prstGeom prst="rect">
          <a:avLst/>
        </a:prstGeom>
      </xdr:spPr>
    </xdr:pic>
    <xdr:clientData/>
  </xdr:oneCellAnchor>
  <xdr:oneCellAnchor>
    <xdr:from>
      <xdr:col>8</xdr:col>
      <xdr:colOff>146050</xdr:colOff>
      <xdr:row>54</xdr:row>
      <xdr:rowOff>19050</xdr:rowOff>
    </xdr:from>
    <xdr:ext cx="762634" cy="1007744"/>
    <xdr:pic>
      <xdr:nvPicPr>
        <xdr:cNvPr id="152" name="image1431"/>
        <xdr:cNvPicPr>
          <a:picLocks noChangeAspect="1"/>
        </xdr:cNvPicPr>
      </xdr:nvPicPr>
      <xdr:blipFill>
        <a:blip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0200" y="40744775"/>
          <a:ext cx="762000" cy="1007110"/>
        </a:xfrm>
        <a:prstGeom prst="rect">
          <a:avLst/>
        </a:prstGeom>
      </xdr:spPr>
    </xdr:pic>
    <xdr:clientData/>
  </xdr:oneCellAnchor>
  <xdr:oneCellAnchor>
    <xdr:from>
      <xdr:col>8</xdr:col>
      <xdr:colOff>292734</xdr:colOff>
      <xdr:row>53</xdr:row>
      <xdr:rowOff>19050</xdr:rowOff>
    </xdr:from>
    <xdr:ext cx="469900" cy="1007744"/>
    <xdr:pic>
      <xdr:nvPicPr>
        <xdr:cNvPr id="153" name="image1432"/>
        <xdr:cNvPicPr>
          <a:picLocks noChangeAspect="1"/>
        </xdr:cNvPicPr>
      </xdr:nvPicPr>
      <xdr:blipFill>
        <a:blip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6250" y="39906575"/>
          <a:ext cx="469900" cy="100711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62</xdr:row>
      <xdr:rowOff>19050</xdr:rowOff>
    </xdr:from>
    <xdr:ext cx="904241" cy="891815"/>
    <xdr:pic>
      <xdr:nvPicPr>
        <xdr:cNvPr id="154" name="image1433"/>
        <xdr:cNvPicPr>
          <a:picLocks noChangeAspect="1"/>
        </xdr:cNvPicPr>
      </xdr:nvPicPr>
      <xdr:blipFill>
        <a:blip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47450375"/>
          <a:ext cx="904875" cy="891540"/>
        </a:xfrm>
        <a:prstGeom prst="rect">
          <a:avLst/>
        </a:prstGeom>
      </xdr:spPr>
    </xdr:pic>
    <xdr:clientData/>
  </xdr:oneCellAnchor>
  <xdr:oneCellAnchor>
    <xdr:from>
      <xdr:col>8</xdr:col>
      <xdr:colOff>29210</xdr:colOff>
      <xdr:row>63</xdr:row>
      <xdr:rowOff>19050</xdr:rowOff>
    </xdr:from>
    <xdr:ext cx="913766" cy="905775"/>
    <xdr:pic>
      <xdr:nvPicPr>
        <xdr:cNvPr id="155" name="image1434"/>
        <xdr:cNvPicPr>
          <a:picLocks noChangeAspect="1"/>
        </xdr:cNvPicPr>
      </xdr:nvPicPr>
      <xdr:blipFill>
        <a:blip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3360" y="48288575"/>
          <a:ext cx="913765" cy="905510"/>
        </a:xfrm>
        <a:prstGeom prst="rect">
          <a:avLst/>
        </a:prstGeom>
      </xdr:spPr>
    </xdr:pic>
    <xdr:clientData/>
  </xdr:oneCellAnchor>
  <xdr:oneCellAnchor>
    <xdr:from>
      <xdr:col>8</xdr:col>
      <xdr:colOff>29210</xdr:colOff>
      <xdr:row>64</xdr:row>
      <xdr:rowOff>0</xdr:rowOff>
    </xdr:from>
    <xdr:ext cx="837566" cy="830241"/>
    <xdr:pic>
      <xdr:nvPicPr>
        <xdr:cNvPr id="156" name="image1435"/>
        <xdr:cNvPicPr>
          <a:picLocks noChangeAspect="1"/>
        </xdr:cNvPicPr>
      </xdr:nvPicPr>
      <xdr:blipFill>
        <a:blip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3360" y="49107725"/>
          <a:ext cx="837565" cy="829945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60</xdr:row>
      <xdr:rowOff>121920</xdr:rowOff>
    </xdr:from>
    <xdr:ext cx="1016635" cy="1002664"/>
    <xdr:pic>
      <xdr:nvPicPr>
        <xdr:cNvPr id="157" name="image1436"/>
        <xdr:cNvPicPr>
          <a:picLocks noChangeAspect="1"/>
        </xdr:cNvPicPr>
      </xdr:nvPicPr>
      <xdr:blipFill>
        <a:blip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45876845"/>
          <a:ext cx="1016635" cy="1002030"/>
        </a:xfrm>
        <a:prstGeom prst="rect">
          <a:avLst/>
        </a:prstGeom>
      </xdr:spPr>
    </xdr:pic>
    <xdr:clientData/>
  </xdr:oneCellAnchor>
  <xdr:oneCellAnchor>
    <xdr:from>
      <xdr:col>8</xdr:col>
      <xdr:colOff>29210</xdr:colOff>
      <xdr:row>63</xdr:row>
      <xdr:rowOff>0</xdr:rowOff>
    </xdr:from>
    <xdr:ext cx="913766" cy="904634"/>
    <xdr:pic>
      <xdr:nvPicPr>
        <xdr:cNvPr id="158" name="image1437"/>
        <xdr:cNvPicPr>
          <a:picLocks noChangeAspect="1"/>
        </xdr:cNvPicPr>
      </xdr:nvPicPr>
      <xdr:blipFill>
        <a:blip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3360" y="48269525"/>
          <a:ext cx="913765" cy="90424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64</xdr:row>
      <xdr:rowOff>19050</xdr:rowOff>
    </xdr:from>
    <xdr:ext cx="885191" cy="874685"/>
    <xdr:pic>
      <xdr:nvPicPr>
        <xdr:cNvPr id="159" name="image1438"/>
        <xdr:cNvPicPr>
          <a:picLocks noChangeAspect="1"/>
        </xdr:cNvPicPr>
      </xdr:nvPicPr>
      <xdr:blipFill>
        <a:blip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49126775"/>
          <a:ext cx="885825" cy="87439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61</xdr:row>
      <xdr:rowOff>85725</xdr:rowOff>
    </xdr:from>
    <xdr:ext cx="1036955" cy="782319"/>
    <xdr:pic>
      <xdr:nvPicPr>
        <xdr:cNvPr id="160" name="image1439"/>
        <xdr:cNvPicPr>
          <a:picLocks noChangeAspect="1"/>
        </xdr:cNvPicPr>
      </xdr:nvPicPr>
      <xdr:blipFill>
        <a:blip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46678850"/>
          <a:ext cx="1036955" cy="78168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59</xdr:row>
      <xdr:rowOff>254000</xdr:rowOff>
    </xdr:from>
    <xdr:ext cx="1036955" cy="672465"/>
    <xdr:pic>
      <xdr:nvPicPr>
        <xdr:cNvPr id="161" name="image1440"/>
        <xdr:cNvPicPr>
          <a:picLocks noChangeAspect="1"/>
        </xdr:cNvPicPr>
      </xdr:nvPicPr>
      <xdr:blipFill>
        <a:blip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45170725"/>
          <a:ext cx="1036955" cy="67246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65</xdr:row>
      <xdr:rowOff>19050</xdr:rowOff>
    </xdr:from>
    <xdr:ext cx="1016635" cy="996314"/>
    <xdr:pic>
      <xdr:nvPicPr>
        <xdr:cNvPr id="162" name="image1441"/>
        <xdr:cNvPicPr>
          <a:picLocks noChangeAspect="1"/>
        </xdr:cNvPicPr>
      </xdr:nvPicPr>
      <xdr:blipFill>
        <a:blip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49964975"/>
          <a:ext cx="1016635" cy="99568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67</xdr:row>
      <xdr:rowOff>19050</xdr:rowOff>
    </xdr:from>
    <xdr:ext cx="1016635" cy="1007744"/>
    <xdr:pic>
      <xdr:nvPicPr>
        <xdr:cNvPr id="163" name="image1442"/>
        <xdr:cNvPicPr>
          <a:picLocks noChangeAspect="1"/>
        </xdr:cNvPicPr>
      </xdr:nvPicPr>
      <xdr:blipFill>
        <a:blip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51641375"/>
          <a:ext cx="1016635" cy="100711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70</xdr:row>
      <xdr:rowOff>19050</xdr:rowOff>
    </xdr:from>
    <xdr:ext cx="1016635" cy="1007744"/>
    <xdr:pic>
      <xdr:nvPicPr>
        <xdr:cNvPr id="164" name="image1443"/>
        <xdr:cNvPicPr>
          <a:picLocks noChangeAspect="1"/>
        </xdr:cNvPicPr>
      </xdr:nvPicPr>
      <xdr:blipFill>
        <a:blip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54155975"/>
          <a:ext cx="1016635" cy="100711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71</xdr:row>
      <xdr:rowOff>19050</xdr:rowOff>
    </xdr:from>
    <xdr:ext cx="1016635" cy="1007744"/>
    <xdr:pic>
      <xdr:nvPicPr>
        <xdr:cNvPr id="165" name="image1444"/>
        <xdr:cNvPicPr>
          <a:picLocks noChangeAspect="1"/>
        </xdr:cNvPicPr>
      </xdr:nvPicPr>
      <xdr:blipFill>
        <a:blip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54994175"/>
          <a:ext cx="1016635" cy="100711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66</xdr:row>
      <xdr:rowOff>19050</xdr:rowOff>
    </xdr:from>
    <xdr:ext cx="1016635" cy="1006475"/>
    <xdr:pic>
      <xdr:nvPicPr>
        <xdr:cNvPr id="166" name="image1445"/>
        <xdr:cNvPicPr>
          <a:picLocks noChangeAspect="1"/>
        </xdr:cNvPicPr>
      </xdr:nvPicPr>
      <xdr:blipFill>
        <a:blip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50803175"/>
          <a:ext cx="1016635" cy="100647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69</xdr:row>
      <xdr:rowOff>19050</xdr:rowOff>
    </xdr:from>
    <xdr:ext cx="1016635" cy="1006475"/>
    <xdr:pic>
      <xdr:nvPicPr>
        <xdr:cNvPr id="167" name="image1446"/>
        <xdr:cNvPicPr>
          <a:picLocks noChangeAspect="1"/>
        </xdr:cNvPicPr>
      </xdr:nvPicPr>
      <xdr:blipFill>
        <a:blip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53317775"/>
          <a:ext cx="1016635" cy="100647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72</xdr:row>
      <xdr:rowOff>19050</xdr:rowOff>
    </xdr:from>
    <xdr:ext cx="1016635" cy="1004569"/>
    <xdr:pic>
      <xdr:nvPicPr>
        <xdr:cNvPr id="168" name="image1447"/>
        <xdr:cNvPicPr>
          <a:picLocks noChangeAspect="1"/>
        </xdr:cNvPicPr>
      </xdr:nvPicPr>
      <xdr:blipFill>
        <a:blip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55832375"/>
          <a:ext cx="1016635" cy="1003935"/>
        </a:xfrm>
        <a:prstGeom prst="rect">
          <a:avLst/>
        </a:prstGeom>
      </xdr:spPr>
    </xdr:pic>
    <xdr:clientData/>
  </xdr:oneCellAnchor>
  <xdr:oneCellAnchor>
    <xdr:from>
      <xdr:col>8</xdr:col>
      <xdr:colOff>146050</xdr:colOff>
      <xdr:row>68</xdr:row>
      <xdr:rowOff>19050</xdr:rowOff>
    </xdr:from>
    <xdr:ext cx="762634" cy="1007744"/>
    <xdr:pic>
      <xdr:nvPicPr>
        <xdr:cNvPr id="169" name="image1448"/>
        <xdr:cNvPicPr>
          <a:picLocks noChangeAspect="1"/>
        </xdr:cNvPicPr>
      </xdr:nvPicPr>
      <xdr:blipFill>
        <a:blip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0200" y="52479575"/>
          <a:ext cx="762000" cy="100711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75</xdr:row>
      <xdr:rowOff>19050</xdr:rowOff>
    </xdr:from>
    <xdr:ext cx="1016635" cy="993775"/>
    <xdr:pic>
      <xdr:nvPicPr>
        <xdr:cNvPr id="170" name="image1449"/>
        <xdr:cNvPicPr>
          <a:picLocks noChangeAspect="1"/>
        </xdr:cNvPicPr>
      </xdr:nvPicPr>
      <xdr:blipFill>
        <a:blip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58346975"/>
          <a:ext cx="1016635" cy="993775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79</xdr:row>
      <xdr:rowOff>19050</xdr:rowOff>
    </xdr:from>
    <xdr:ext cx="1016635" cy="1007744"/>
    <xdr:pic>
      <xdr:nvPicPr>
        <xdr:cNvPr id="171" name="image1450"/>
        <xdr:cNvPicPr>
          <a:picLocks noChangeAspect="1"/>
        </xdr:cNvPicPr>
      </xdr:nvPicPr>
      <xdr:blipFill>
        <a:blip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61928375"/>
          <a:ext cx="1016635" cy="100711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80</xdr:row>
      <xdr:rowOff>19050</xdr:rowOff>
    </xdr:from>
    <xdr:ext cx="1016635" cy="1004569"/>
    <xdr:pic>
      <xdr:nvPicPr>
        <xdr:cNvPr id="172" name="image1451"/>
        <xdr:cNvPicPr>
          <a:picLocks noChangeAspect="1"/>
        </xdr:cNvPicPr>
      </xdr:nvPicPr>
      <xdr:blipFill>
        <a:blip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62642750"/>
          <a:ext cx="1016635" cy="100393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76</xdr:row>
      <xdr:rowOff>26669</xdr:rowOff>
    </xdr:from>
    <xdr:ext cx="1036319" cy="949325"/>
    <xdr:pic>
      <xdr:nvPicPr>
        <xdr:cNvPr id="173" name="image1452"/>
        <xdr:cNvPicPr>
          <a:picLocks noChangeAspect="1"/>
        </xdr:cNvPicPr>
      </xdr:nvPicPr>
      <xdr:blipFill>
        <a:blip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59192160"/>
          <a:ext cx="1035685" cy="94932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77</xdr:row>
      <xdr:rowOff>29209</xdr:rowOff>
    </xdr:from>
    <xdr:ext cx="1036319" cy="957581"/>
    <xdr:pic>
      <xdr:nvPicPr>
        <xdr:cNvPr id="174" name="image1453"/>
        <xdr:cNvPicPr>
          <a:picLocks noChangeAspect="1"/>
        </xdr:cNvPicPr>
      </xdr:nvPicPr>
      <xdr:blipFill>
        <a:blip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60032900"/>
          <a:ext cx="1035685" cy="958215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74</xdr:row>
      <xdr:rowOff>77469</xdr:rowOff>
    </xdr:from>
    <xdr:ext cx="1036319" cy="861060"/>
    <xdr:pic>
      <xdr:nvPicPr>
        <xdr:cNvPr id="175" name="image1454"/>
        <xdr:cNvPicPr>
          <a:picLocks noChangeAspect="1"/>
        </xdr:cNvPicPr>
      </xdr:nvPicPr>
      <xdr:blipFill>
        <a:blip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57566560"/>
          <a:ext cx="1035685" cy="86106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73</xdr:row>
      <xdr:rowOff>88264</xdr:rowOff>
    </xdr:from>
    <xdr:ext cx="1036319" cy="845819"/>
    <xdr:pic>
      <xdr:nvPicPr>
        <xdr:cNvPr id="176" name="image1455"/>
        <xdr:cNvPicPr>
          <a:picLocks noChangeAspect="1"/>
        </xdr:cNvPicPr>
      </xdr:nvPicPr>
      <xdr:blipFill>
        <a:blip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56739155"/>
          <a:ext cx="1035685" cy="845820"/>
        </a:xfrm>
        <a:prstGeom prst="rect">
          <a:avLst/>
        </a:prstGeom>
      </xdr:spPr>
    </xdr:pic>
    <xdr:clientData/>
  </xdr:oneCellAnchor>
  <xdr:oneCellAnchor>
    <xdr:from>
      <xdr:col>8</xdr:col>
      <xdr:colOff>156210</xdr:colOff>
      <xdr:row>78</xdr:row>
      <xdr:rowOff>19050</xdr:rowOff>
    </xdr:from>
    <xdr:ext cx="762634" cy="1002664"/>
    <xdr:pic>
      <xdr:nvPicPr>
        <xdr:cNvPr id="177" name="image1456"/>
        <xdr:cNvPicPr>
          <a:picLocks noChangeAspect="1"/>
        </xdr:cNvPicPr>
      </xdr:nvPicPr>
      <xdr:blipFill>
        <a:blip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0360" y="61214000"/>
          <a:ext cx="762000" cy="1002030"/>
        </a:xfrm>
        <a:prstGeom prst="rect">
          <a:avLst/>
        </a:prstGeom>
      </xdr:spPr>
    </xdr:pic>
    <xdr:clientData/>
  </xdr:oneCellAnchor>
  <xdr:oneCellAnchor>
    <xdr:from>
      <xdr:col>8</xdr:col>
      <xdr:colOff>19050</xdr:colOff>
      <xdr:row>83</xdr:row>
      <xdr:rowOff>19050</xdr:rowOff>
    </xdr:from>
    <xdr:ext cx="1027430" cy="1007744"/>
    <xdr:pic>
      <xdr:nvPicPr>
        <xdr:cNvPr id="178" name="image1457"/>
        <xdr:cNvPicPr>
          <a:picLocks noChangeAspect="1"/>
        </xdr:cNvPicPr>
      </xdr:nvPicPr>
      <xdr:blipFill>
        <a:blip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64785875"/>
          <a:ext cx="1027430" cy="1007110"/>
        </a:xfrm>
        <a:prstGeom prst="rect">
          <a:avLst/>
        </a:prstGeom>
      </xdr:spPr>
    </xdr:pic>
    <xdr:clientData/>
  </xdr:oneCellAnchor>
  <xdr:oneCellAnchor>
    <xdr:from>
      <xdr:col>8</xdr:col>
      <xdr:colOff>24765</xdr:colOff>
      <xdr:row>81</xdr:row>
      <xdr:rowOff>19050</xdr:rowOff>
    </xdr:from>
    <xdr:ext cx="1016635" cy="996314"/>
    <xdr:pic>
      <xdr:nvPicPr>
        <xdr:cNvPr id="179" name="image1458"/>
        <xdr:cNvPicPr>
          <a:picLocks noChangeAspect="1"/>
        </xdr:cNvPicPr>
      </xdr:nvPicPr>
      <xdr:blipFill>
        <a:blip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8915" y="63357125"/>
          <a:ext cx="1016635" cy="995680"/>
        </a:xfrm>
        <a:prstGeom prst="rect">
          <a:avLst/>
        </a:prstGeom>
      </xdr:spPr>
    </xdr:pic>
    <xdr:clientData/>
  </xdr:oneCellAnchor>
  <xdr:oneCellAnchor>
    <xdr:from>
      <xdr:col>8</xdr:col>
      <xdr:colOff>24765</xdr:colOff>
      <xdr:row>84</xdr:row>
      <xdr:rowOff>19050</xdr:rowOff>
    </xdr:from>
    <xdr:ext cx="1016635" cy="1007744"/>
    <xdr:pic>
      <xdr:nvPicPr>
        <xdr:cNvPr id="180" name="image1459"/>
        <xdr:cNvPicPr>
          <a:picLocks noChangeAspect="1"/>
        </xdr:cNvPicPr>
      </xdr:nvPicPr>
      <xdr:blipFill>
        <a:blip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8915" y="65500250"/>
          <a:ext cx="1016635" cy="1007110"/>
        </a:xfrm>
        <a:prstGeom prst="rect">
          <a:avLst/>
        </a:prstGeom>
      </xdr:spPr>
    </xdr:pic>
    <xdr:clientData/>
  </xdr:oneCellAnchor>
  <xdr:oneCellAnchor>
    <xdr:from>
      <xdr:col>8</xdr:col>
      <xdr:colOff>24765</xdr:colOff>
      <xdr:row>82</xdr:row>
      <xdr:rowOff>19050</xdr:rowOff>
    </xdr:from>
    <xdr:ext cx="1016635" cy="1006475"/>
    <xdr:pic>
      <xdr:nvPicPr>
        <xdr:cNvPr id="181" name="image1460"/>
        <xdr:cNvPicPr>
          <a:picLocks noChangeAspect="1"/>
        </xdr:cNvPicPr>
      </xdr:nvPicPr>
      <xdr:blipFill>
        <a:blip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8915" y="64071500"/>
          <a:ext cx="1016635" cy="1006475"/>
        </a:xfrm>
        <a:prstGeom prst="rect">
          <a:avLst/>
        </a:prstGeom>
      </xdr:spPr>
    </xdr:pic>
    <xdr:clientData/>
  </xdr:oneCellAnchor>
  <xdr:oneCellAnchor>
    <xdr:from>
      <xdr:col>8</xdr:col>
      <xdr:colOff>24765</xdr:colOff>
      <xdr:row>85</xdr:row>
      <xdr:rowOff>19050</xdr:rowOff>
    </xdr:from>
    <xdr:ext cx="1016635" cy="1004569"/>
    <xdr:pic>
      <xdr:nvPicPr>
        <xdr:cNvPr id="182" name="image1461"/>
        <xdr:cNvPicPr>
          <a:picLocks noChangeAspect="1"/>
        </xdr:cNvPicPr>
      </xdr:nvPicPr>
      <xdr:blipFill>
        <a:blip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8915" y="65976500"/>
          <a:ext cx="1016635" cy="1003935"/>
        </a:xfrm>
        <a:prstGeom prst="rect">
          <a:avLst/>
        </a:prstGeom>
      </xdr:spPr>
    </xdr:pic>
    <xdr:clientData/>
  </xdr:oneCellAnchor>
  <xdr:oneCellAnchor>
    <xdr:from>
      <xdr:col>8</xdr:col>
      <xdr:colOff>1852930</xdr:colOff>
      <xdr:row>83</xdr:row>
      <xdr:rowOff>279400</xdr:rowOff>
    </xdr:from>
    <xdr:ext cx="1010919" cy="1006475"/>
    <xdr:pic>
      <xdr:nvPicPr>
        <xdr:cNvPr id="183" name="image1462"/>
        <xdr:cNvPicPr>
          <a:picLocks noChangeAspect="1"/>
        </xdr:cNvPicPr>
      </xdr:nvPicPr>
      <xdr:blipFill>
        <a:blip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7080" y="65046225"/>
          <a:ext cx="1010285" cy="1006475"/>
        </a:xfrm>
        <a:prstGeom prst="rect">
          <a:avLst/>
        </a:prstGeom>
      </xdr:spPr>
    </xdr:pic>
    <xdr:clientData/>
  </xdr:oneCellAnchor>
  <xdr:oneCellAnchor>
    <xdr:from>
      <xdr:col>8</xdr:col>
      <xdr:colOff>2099945</xdr:colOff>
      <xdr:row>83</xdr:row>
      <xdr:rowOff>325120</xdr:rowOff>
    </xdr:from>
    <xdr:ext cx="762634" cy="1007744"/>
    <xdr:pic>
      <xdr:nvPicPr>
        <xdr:cNvPr id="184" name="image1463"/>
        <xdr:cNvPicPr>
          <a:picLocks noChangeAspect="1"/>
        </xdr:cNvPicPr>
      </xdr:nvPicPr>
      <xdr:blipFill>
        <a:blip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4095" y="65091945"/>
          <a:ext cx="762000" cy="1007110"/>
        </a:xfrm>
        <a:prstGeom prst="rect">
          <a:avLst/>
        </a:prstGeom>
      </xdr:spPr>
    </xdr:pic>
    <xdr:clientData/>
  </xdr:oneCellAnchor>
  <xdr:oneCellAnchor>
    <xdr:from>
      <xdr:col>8</xdr:col>
      <xdr:colOff>1992630</xdr:colOff>
      <xdr:row>83</xdr:row>
      <xdr:rowOff>279400</xdr:rowOff>
    </xdr:from>
    <xdr:ext cx="762634" cy="1007744"/>
    <xdr:pic>
      <xdr:nvPicPr>
        <xdr:cNvPr id="185" name="image1464"/>
        <xdr:cNvPicPr>
          <a:picLocks noChangeAspect="1"/>
        </xdr:cNvPicPr>
      </xdr:nvPicPr>
      <xdr:blipFill>
        <a:blip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36780" y="65046225"/>
          <a:ext cx="762000" cy="100711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88</xdr:row>
      <xdr:rowOff>19050</xdr:rowOff>
    </xdr:from>
    <xdr:ext cx="1016635" cy="1007110"/>
    <xdr:pic>
      <xdr:nvPicPr>
        <xdr:cNvPr id="186" name="image1465"/>
        <xdr:cNvPicPr>
          <a:picLocks noChangeAspect="1"/>
        </xdr:cNvPicPr>
      </xdr:nvPicPr>
      <xdr:blipFill>
        <a:blip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68526025"/>
          <a:ext cx="1016635" cy="1007110"/>
        </a:xfrm>
        <a:prstGeom prst="rect">
          <a:avLst/>
        </a:prstGeom>
      </xdr:spPr>
    </xdr:pic>
    <xdr:clientData/>
  </xdr:oneCellAnchor>
  <xdr:oneCellAnchor>
    <xdr:from>
      <xdr:col>8</xdr:col>
      <xdr:colOff>29209</xdr:colOff>
      <xdr:row>87</xdr:row>
      <xdr:rowOff>19050</xdr:rowOff>
    </xdr:from>
    <xdr:ext cx="1016635" cy="1006475"/>
    <xdr:pic>
      <xdr:nvPicPr>
        <xdr:cNvPr id="187" name="image1466"/>
        <xdr:cNvPicPr>
          <a:picLocks noChangeAspect="1"/>
        </xdr:cNvPicPr>
      </xdr:nvPicPr>
      <xdr:blipFill>
        <a:blip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67167125"/>
          <a:ext cx="1016635" cy="1006475"/>
        </a:xfrm>
        <a:prstGeom prst="rect">
          <a:avLst/>
        </a:prstGeom>
      </xdr:spPr>
    </xdr:pic>
    <xdr:clientData/>
  </xdr:oneCellAnchor>
  <xdr:oneCellAnchor>
    <xdr:from>
      <xdr:col>8</xdr:col>
      <xdr:colOff>108585</xdr:colOff>
      <xdr:row>86</xdr:row>
      <xdr:rowOff>19050</xdr:rowOff>
    </xdr:from>
    <xdr:ext cx="858519" cy="996314"/>
    <xdr:pic>
      <xdr:nvPicPr>
        <xdr:cNvPr id="188" name="image1467"/>
        <xdr:cNvPicPr>
          <a:picLocks noChangeAspect="1"/>
        </xdr:cNvPicPr>
      </xdr:nvPicPr>
      <xdr:blipFill>
        <a:blip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2735" y="66690875"/>
          <a:ext cx="857885" cy="995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8"/>
  <sheetViews>
    <sheetView tabSelected="1" topLeftCell="A246" workbookViewId="0">
      <selection activeCell="D4" sqref="D4"/>
    </sheetView>
  </sheetViews>
  <sheetFormatPr defaultColWidth="9" defaultRowHeight="13.5"/>
  <cols>
    <col min="1" max="1" width="7" customWidth="1"/>
    <col min="2" max="2" width="10.875" customWidth="1"/>
    <col min="3" max="3" width="21.25" style="1" customWidth="1"/>
    <col min="4" max="4" width="43.375" customWidth="1"/>
    <col min="5" max="5" width="12.375" customWidth="1"/>
    <col min="6" max="6" width="7.375" customWidth="1"/>
    <col min="7" max="7" width="14.125" style="1" customWidth="1"/>
    <col min="8" max="8" width="19.375" customWidth="1"/>
    <col min="9" max="9" width="35.375" customWidth="1"/>
  </cols>
  <sheetData>
    <row r="1" ht="3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1" customHeight="1" spans="1:9">
      <c r="A2" s="3" t="s">
        <v>1</v>
      </c>
      <c r="B2" s="3"/>
      <c r="C2" s="4"/>
      <c r="D2" s="3"/>
      <c r="E2" s="3"/>
      <c r="F2" s="3"/>
      <c r="G2" s="4"/>
      <c r="H2" s="3"/>
      <c r="I2" s="3"/>
    </row>
    <row r="3" ht="18.75" spans="1:9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7" t="s">
        <v>8</v>
      </c>
      <c r="H3" s="7" t="s">
        <v>9</v>
      </c>
      <c r="I3" s="5" t="s">
        <v>10</v>
      </c>
    </row>
    <row r="4" ht="56.25" spans="1:9">
      <c r="A4" s="8">
        <v>1</v>
      </c>
      <c r="B4" s="5" t="s">
        <v>11</v>
      </c>
      <c r="C4" s="5" t="s">
        <v>12</v>
      </c>
      <c r="D4" s="9" t="s">
        <v>13</v>
      </c>
      <c r="E4" s="10" t="s">
        <v>14</v>
      </c>
      <c r="F4" s="10">
        <v>5</v>
      </c>
      <c r="G4" s="11">
        <v>254.7</v>
      </c>
      <c r="H4" s="12">
        <f t="shared" ref="H4:H67" si="0">F4*G4</f>
        <v>1273.5</v>
      </c>
      <c r="I4" s="8"/>
    </row>
    <row r="5" ht="56.25" spans="1:9">
      <c r="A5" s="8">
        <v>2</v>
      </c>
      <c r="B5" s="5" t="s">
        <v>15</v>
      </c>
      <c r="C5" s="5" t="s">
        <v>16</v>
      </c>
      <c r="D5" s="9" t="s">
        <v>17</v>
      </c>
      <c r="E5" s="10" t="s">
        <v>18</v>
      </c>
      <c r="F5" s="10">
        <v>4</v>
      </c>
      <c r="G5" s="11">
        <v>86.3</v>
      </c>
      <c r="H5" s="12">
        <f t="shared" si="0"/>
        <v>345.2</v>
      </c>
      <c r="I5" s="8" t="str">
        <f>_xlfn.DISPIMG("ID_40D526406DAD43229BD959B2687D90B6",1)</f>
        <v>=DISPIMG("ID_40D526406DAD43229BD959B2687D90B6",1)</v>
      </c>
    </row>
    <row r="6" ht="75" spans="1:9">
      <c r="A6" s="8">
        <v>3</v>
      </c>
      <c r="B6" s="5" t="s">
        <v>19</v>
      </c>
      <c r="C6" s="5" t="s">
        <v>20</v>
      </c>
      <c r="D6" s="9" t="s">
        <v>21</v>
      </c>
      <c r="E6" s="10" t="s">
        <v>22</v>
      </c>
      <c r="F6" s="10">
        <v>3</v>
      </c>
      <c r="G6" s="11">
        <v>318.2</v>
      </c>
      <c r="H6" s="12">
        <f t="shared" si="0"/>
        <v>954.6</v>
      </c>
      <c r="I6" s="8" t="str">
        <f>_xlfn.DISPIMG("ID_501180F0B4594BE987B7CFE55F8A2049",1)</f>
        <v>=DISPIMG("ID_501180F0B4594BE987B7CFE55F8A2049",1)</v>
      </c>
    </row>
    <row r="7" ht="56.25" spans="1:9">
      <c r="A7" s="8">
        <v>4</v>
      </c>
      <c r="B7" s="5" t="s">
        <v>23</v>
      </c>
      <c r="C7" s="5" t="s">
        <v>24</v>
      </c>
      <c r="D7" s="9" t="s">
        <v>25</v>
      </c>
      <c r="E7" s="10" t="s">
        <v>14</v>
      </c>
      <c r="F7" s="10">
        <v>3</v>
      </c>
      <c r="G7" s="11">
        <v>80.9</v>
      </c>
      <c r="H7" s="12">
        <f t="shared" si="0"/>
        <v>242.7</v>
      </c>
      <c r="I7" s="8" t="str">
        <f>_xlfn.DISPIMG("ID_E66CC03B9786468D93FABC6B2B70BE56",1)</f>
        <v>=DISPIMG("ID_E66CC03B9786468D93FABC6B2B70BE56",1)</v>
      </c>
    </row>
    <row r="8" ht="56.25" spans="1:9">
      <c r="A8" s="8">
        <v>5</v>
      </c>
      <c r="B8" s="5" t="s">
        <v>26</v>
      </c>
      <c r="C8" s="5" t="s">
        <v>27</v>
      </c>
      <c r="D8" s="9" t="s">
        <v>28</v>
      </c>
      <c r="E8" s="10" t="s">
        <v>22</v>
      </c>
      <c r="F8" s="10">
        <v>2</v>
      </c>
      <c r="G8" s="11">
        <v>166</v>
      </c>
      <c r="H8" s="12">
        <f t="shared" si="0"/>
        <v>332</v>
      </c>
      <c r="I8" s="8" t="str">
        <f>_xlfn.DISPIMG("ID_D1B0159285C84ADD81346D7A5E84BE0A",1)</f>
        <v>=DISPIMG("ID_D1B0159285C84ADD81346D7A5E84BE0A",1)</v>
      </c>
    </row>
    <row r="9" ht="75" spans="1:9">
      <c r="A9" s="8">
        <v>6</v>
      </c>
      <c r="B9" s="5" t="s">
        <v>29</v>
      </c>
      <c r="C9" s="5" t="s">
        <v>30</v>
      </c>
      <c r="D9" s="9" t="s">
        <v>31</v>
      </c>
      <c r="E9" s="10" t="s">
        <v>22</v>
      </c>
      <c r="F9" s="10">
        <v>3</v>
      </c>
      <c r="G9" s="11">
        <v>191</v>
      </c>
      <c r="H9" s="12">
        <f t="shared" si="0"/>
        <v>573</v>
      </c>
      <c r="I9" s="8" t="str">
        <f>_xlfn.DISPIMG("ID_CA03958E332A4CDBB3736BF91C188461",1)</f>
        <v>=DISPIMG("ID_CA03958E332A4CDBB3736BF91C188461",1)</v>
      </c>
    </row>
    <row r="10" ht="93.75" spans="1:9">
      <c r="A10" s="8">
        <v>7</v>
      </c>
      <c r="B10" s="5" t="s">
        <v>32</v>
      </c>
      <c r="C10" s="5" t="s">
        <v>33</v>
      </c>
      <c r="D10" s="9" t="s">
        <v>34</v>
      </c>
      <c r="E10" s="10" t="s">
        <v>14</v>
      </c>
      <c r="F10" s="10">
        <v>10</v>
      </c>
      <c r="G10" s="11">
        <v>174.3</v>
      </c>
      <c r="H10" s="12">
        <f t="shared" si="0"/>
        <v>1743</v>
      </c>
      <c r="I10" s="8" t="str">
        <f>_xlfn.DISPIMG("ID_8AC89E1BF7464FBCBC2FADEFC52B6BA5",1)</f>
        <v>=DISPIMG("ID_8AC89E1BF7464FBCBC2FADEFC52B6BA5",1)</v>
      </c>
    </row>
    <row r="11" ht="56.25" spans="1:9">
      <c r="A11" s="8">
        <v>8</v>
      </c>
      <c r="B11" s="5" t="s">
        <v>35</v>
      </c>
      <c r="C11" s="5" t="s">
        <v>36</v>
      </c>
      <c r="D11" s="9" t="s">
        <v>37</v>
      </c>
      <c r="E11" s="10" t="s">
        <v>38</v>
      </c>
      <c r="F11" s="10">
        <v>5</v>
      </c>
      <c r="G11" s="11">
        <v>7.5</v>
      </c>
      <c r="H11" s="12">
        <f t="shared" si="0"/>
        <v>37.5</v>
      </c>
      <c r="I11" s="8" t="str">
        <f>_xlfn.DISPIMG("ID_B120B580E1C147AA88AB2095937EF976",1)</f>
        <v>=DISPIMG("ID_B120B580E1C147AA88AB2095937EF976",1)</v>
      </c>
    </row>
    <row r="12" ht="56.25" spans="1:9">
      <c r="A12" s="8">
        <v>9</v>
      </c>
      <c r="B12" s="5" t="s">
        <v>39</v>
      </c>
      <c r="C12" s="5" t="s">
        <v>40</v>
      </c>
      <c r="D12" s="9" t="s">
        <v>41</v>
      </c>
      <c r="E12" s="10" t="s">
        <v>42</v>
      </c>
      <c r="F12" s="10">
        <v>7</v>
      </c>
      <c r="G12" s="11">
        <v>122.1</v>
      </c>
      <c r="H12" s="12">
        <f t="shared" si="0"/>
        <v>854.7</v>
      </c>
      <c r="I12" s="8" t="str">
        <f>_xlfn.DISPIMG("ID_3D43B78A34FC4343A36BB39F9AF76EDE",1)</f>
        <v>=DISPIMG("ID_3D43B78A34FC4343A36BB39F9AF76EDE",1)</v>
      </c>
    </row>
    <row r="13" ht="37.5" spans="1:9">
      <c r="A13" s="8">
        <v>10</v>
      </c>
      <c r="B13" s="5" t="s">
        <v>43</v>
      </c>
      <c r="C13" s="5" t="s">
        <v>44</v>
      </c>
      <c r="D13" s="9" t="s">
        <v>45</v>
      </c>
      <c r="E13" s="10" t="s">
        <v>18</v>
      </c>
      <c r="F13" s="10">
        <v>4</v>
      </c>
      <c r="G13" s="11">
        <v>660.5</v>
      </c>
      <c r="H13" s="12">
        <f t="shared" si="0"/>
        <v>2642</v>
      </c>
      <c r="I13" s="8" t="str">
        <f>_xlfn.DISPIMG("ID_492B8F542DFC466895637D5B7BA549C3",1)</f>
        <v>=DISPIMG("ID_492B8F542DFC466895637D5B7BA549C3",1)</v>
      </c>
    </row>
    <row r="14" ht="75" spans="1:9">
      <c r="A14" s="8">
        <v>11</v>
      </c>
      <c r="B14" s="5" t="s">
        <v>46</v>
      </c>
      <c r="C14" s="5" t="s">
        <v>47</v>
      </c>
      <c r="D14" s="9" t="s">
        <v>48</v>
      </c>
      <c r="E14" s="10" t="s">
        <v>42</v>
      </c>
      <c r="F14" s="10">
        <v>4</v>
      </c>
      <c r="G14" s="11">
        <v>48.3</v>
      </c>
      <c r="H14" s="12">
        <f t="shared" si="0"/>
        <v>193.2</v>
      </c>
      <c r="I14" s="8" t="str">
        <f>_xlfn.DISPIMG("ID_FF32B411AF2F4CDCA6A66B18DBA8E095",1)</f>
        <v>=DISPIMG("ID_FF32B411AF2F4CDCA6A66B18DBA8E095",1)</v>
      </c>
    </row>
    <row r="15" ht="56.25" spans="1:9">
      <c r="A15" s="8">
        <v>12</v>
      </c>
      <c r="B15" s="5" t="s">
        <v>49</v>
      </c>
      <c r="C15" s="5" t="s">
        <v>50</v>
      </c>
      <c r="D15" s="9" t="s">
        <v>51</v>
      </c>
      <c r="E15" s="10" t="s">
        <v>22</v>
      </c>
      <c r="F15" s="10">
        <v>2</v>
      </c>
      <c r="G15" s="11">
        <v>26.7</v>
      </c>
      <c r="H15" s="12">
        <f t="shared" si="0"/>
        <v>53.4</v>
      </c>
      <c r="I15" s="8" t="str">
        <f>_xlfn.DISPIMG("ID_CF15A139BEBF4EC08A9C276E4F9ED206",1)</f>
        <v>=DISPIMG("ID_CF15A139BEBF4EC08A9C276E4F9ED206",1)</v>
      </c>
    </row>
    <row r="16" ht="56.25" spans="1:9">
      <c r="A16" s="8">
        <v>13</v>
      </c>
      <c r="B16" s="5" t="s">
        <v>52</v>
      </c>
      <c r="C16" s="5" t="s">
        <v>53</v>
      </c>
      <c r="D16" s="9" t="s">
        <v>54</v>
      </c>
      <c r="E16" s="10" t="s">
        <v>42</v>
      </c>
      <c r="F16" s="10">
        <v>4</v>
      </c>
      <c r="G16" s="11">
        <v>65.4</v>
      </c>
      <c r="H16" s="12">
        <f t="shared" si="0"/>
        <v>261.6</v>
      </c>
      <c r="I16" s="8" t="str">
        <f>_xlfn.DISPIMG("ID_9AEB4A1FEC2749B3B958BA3956815D46",1)</f>
        <v>=DISPIMG("ID_9AEB4A1FEC2749B3B958BA3956815D46",1)</v>
      </c>
    </row>
    <row r="17" ht="56.25" spans="1:9">
      <c r="A17" s="8">
        <v>14</v>
      </c>
      <c r="B17" s="5" t="s">
        <v>55</v>
      </c>
      <c r="C17" s="5" t="s">
        <v>56</v>
      </c>
      <c r="D17" s="9" t="s">
        <v>57</v>
      </c>
      <c r="E17" s="10" t="s">
        <v>42</v>
      </c>
      <c r="F17" s="10">
        <v>4</v>
      </c>
      <c r="G17" s="11">
        <v>116.7</v>
      </c>
      <c r="H17" s="12">
        <f t="shared" si="0"/>
        <v>466.8</v>
      </c>
      <c r="I17" s="8" t="str">
        <f>_xlfn.DISPIMG("ID_2B03EFB327A04FBFB8DAD703699776A8",1)</f>
        <v>=DISPIMG("ID_2B03EFB327A04FBFB8DAD703699776A8",1)</v>
      </c>
    </row>
    <row r="18" ht="56.25" spans="1:9">
      <c r="A18" s="8">
        <v>15</v>
      </c>
      <c r="B18" s="5" t="s">
        <v>58</v>
      </c>
      <c r="C18" s="5" t="s">
        <v>56</v>
      </c>
      <c r="D18" s="9" t="s">
        <v>59</v>
      </c>
      <c r="E18" s="10" t="s">
        <v>42</v>
      </c>
      <c r="F18" s="10">
        <v>4</v>
      </c>
      <c r="G18" s="11">
        <v>128.8</v>
      </c>
      <c r="H18" s="12">
        <f t="shared" si="0"/>
        <v>515.2</v>
      </c>
      <c r="I18" s="8" t="str">
        <f>_xlfn.DISPIMG("ID_5E8028E361104F87924C262613398AEC",1)</f>
        <v>=DISPIMG("ID_5E8028E361104F87924C262613398AEC",1)</v>
      </c>
    </row>
    <row r="19" ht="56.25" spans="1:9">
      <c r="A19" s="8">
        <v>16</v>
      </c>
      <c r="B19" s="5" t="s">
        <v>60</v>
      </c>
      <c r="C19" s="5" t="s">
        <v>56</v>
      </c>
      <c r="D19" s="9" t="s">
        <v>59</v>
      </c>
      <c r="E19" s="10" t="s">
        <v>42</v>
      </c>
      <c r="F19" s="10">
        <v>4</v>
      </c>
      <c r="G19" s="11">
        <v>116.7</v>
      </c>
      <c r="H19" s="12">
        <f t="shared" si="0"/>
        <v>466.8</v>
      </c>
      <c r="I19" s="8" t="str">
        <f>_xlfn.DISPIMG("ID_1DFB7535FF954842836C0613AF737FE4",1)</f>
        <v>=DISPIMG("ID_1DFB7535FF954842836C0613AF737FE4",1)</v>
      </c>
    </row>
    <row r="20" ht="56.25" spans="1:9">
      <c r="A20" s="8">
        <v>17</v>
      </c>
      <c r="B20" s="5" t="s">
        <v>61</v>
      </c>
      <c r="C20" s="5" t="s">
        <v>56</v>
      </c>
      <c r="D20" s="9" t="s">
        <v>62</v>
      </c>
      <c r="E20" s="10" t="s">
        <v>42</v>
      </c>
      <c r="F20" s="10">
        <v>4</v>
      </c>
      <c r="G20" s="11">
        <v>116.7</v>
      </c>
      <c r="H20" s="12">
        <f t="shared" si="0"/>
        <v>466.8</v>
      </c>
      <c r="I20" s="8" t="str">
        <f>_xlfn.DISPIMG("ID_410248A5D2454A6BAD387FD20BB22C85",1)</f>
        <v>=DISPIMG("ID_410248A5D2454A6BAD387FD20BB22C85",1)</v>
      </c>
    </row>
    <row r="21" ht="56.25" spans="1:9">
      <c r="A21" s="8">
        <v>18</v>
      </c>
      <c r="B21" s="5" t="s">
        <v>63</v>
      </c>
      <c r="C21" s="5" t="s">
        <v>56</v>
      </c>
      <c r="D21" s="9" t="s">
        <v>64</v>
      </c>
      <c r="E21" s="10" t="s">
        <v>42</v>
      </c>
      <c r="F21" s="10">
        <v>4</v>
      </c>
      <c r="G21" s="11">
        <v>137.1</v>
      </c>
      <c r="H21" s="12">
        <f t="shared" si="0"/>
        <v>548.4</v>
      </c>
      <c r="I21" s="8" t="str">
        <f>_xlfn.DISPIMG("ID_B108E6925E52481A835CF2FACE1D7619",1)</f>
        <v>=DISPIMG("ID_B108E6925E52481A835CF2FACE1D7619",1)</v>
      </c>
    </row>
    <row r="22" ht="56.25" spans="1:9">
      <c r="A22" s="8">
        <v>19</v>
      </c>
      <c r="B22" s="5" t="s">
        <v>65</v>
      </c>
      <c r="C22" s="5" t="s">
        <v>66</v>
      </c>
      <c r="D22" s="9" t="s">
        <v>67</v>
      </c>
      <c r="E22" s="10" t="s">
        <v>42</v>
      </c>
      <c r="F22" s="10">
        <v>6</v>
      </c>
      <c r="G22" s="11">
        <v>191.8</v>
      </c>
      <c r="H22" s="12">
        <f t="shared" si="0"/>
        <v>1150.8</v>
      </c>
      <c r="I22" s="8" t="str">
        <f>_xlfn.DISPIMG("ID_B08B523B0F6D4D8ABEB75656CDBD85C5",1)</f>
        <v>=DISPIMG("ID_B08B523B0F6D4D8ABEB75656CDBD85C5",1)</v>
      </c>
    </row>
    <row r="23" ht="56.25" spans="1:9">
      <c r="A23" s="8">
        <v>20</v>
      </c>
      <c r="B23" s="5" t="s">
        <v>68</v>
      </c>
      <c r="C23" s="5" t="s">
        <v>69</v>
      </c>
      <c r="D23" s="9" t="s">
        <v>70</v>
      </c>
      <c r="E23" s="10" t="s">
        <v>71</v>
      </c>
      <c r="F23" s="10">
        <v>8</v>
      </c>
      <c r="G23" s="11">
        <v>33.5</v>
      </c>
      <c r="H23" s="12">
        <f t="shared" si="0"/>
        <v>268</v>
      </c>
      <c r="I23" s="8" t="str">
        <f>_xlfn.DISPIMG("ID_CF271F1C664C49E0B2D7953E1CE0A294",1)</f>
        <v>=DISPIMG("ID_CF271F1C664C49E0B2D7953E1CE0A294",1)</v>
      </c>
    </row>
    <row r="24" ht="56.25" spans="1:9">
      <c r="A24" s="8">
        <v>21</v>
      </c>
      <c r="B24" s="5" t="s">
        <v>72</v>
      </c>
      <c r="C24" s="5" t="s">
        <v>73</v>
      </c>
      <c r="D24" s="9" t="s">
        <v>74</v>
      </c>
      <c r="E24" s="10" t="s">
        <v>75</v>
      </c>
      <c r="F24" s="10">
        <v>3</v>
      </c>
      <c r="G24" s="11">
        <v>47.2</v>
      </c>
      <c r="H24" s="12">
        <f t="shared" si="0"/>
        <v>141.6</v>
      </c>
      <c r="I24" s="8" t="str">
        <f>_xlfn.DISPIMG("ID_D6E9663F8886462E9B22F89A2E69388C",1)</f>
        <v>=DISPIMG("ID_D6E9663F8886462E9B22F89A2E69388C",1)</v>
      </c>
    </row>
    <row r="25" ht="75" spans="1:9">
      <c r="A25" s="8">
        <v>22</v>
      </c>
      <c r="B25" s="5" t="s">
        <v>76</v>
      </c>
      <c r="C25" s="5" t="s">
        <v>77</v>
      </c>
      <c r="D25" s="9" t="s">
        <v>78</v>
      </c>
      <c r="E25" s="10" t="s">
        <v>18</v>
      </c>
      <c r="F25" s="10">
        <v>9</v>
      </c>
      <c r="G25" s="11">
        <v>23.5</v>
      </c>
      <c r="H25" s="12">
        <f t="shared" si="0"/>
        <v>211.5</v>
      </c>
      <c r="I25" s="8" t="str">
        <f>_xlfn.DISPIMG("ID_4607BBE3E7B14EBE82CB1F67B980071A",1)</f>
        <v>=DISPIMG("ID_4607BBE3E7B14EBE82CB1F67B980071A",1)</v>
      </c>
    </row>
    <row r="26" ht="56.25" spans="1:9">
      <c r="A26" s="8">
        <v>23</v>
      </c>
      <c r="B26" s="5" t="s">
        <v>79</v>
      </c>
      <c r="C26" s="5" t="s">
        <v>80</v>
      </c>
      <c r="D26" s="13" t="s">
        <v>81</v>
      </c>
      <c r="E26" s="10" t="s">
        <v>82</v>
      </c>
      <c r="F26" s="10">
        <v>2</v>
      </c>
      <c r="G26" s="11">
        <v>9.8</v>
      </c>
      <c r="H26" s="12">
        <f t="shared" si="0"/>
        <v>19.6</v>
      </c>
      <c r="I26" s="8" t="str">
        <f>_xlfn.DISPIMG("ID_39B7A8448A2E4E46ADB43D526FB2E71F",1)</f>
        <v>=DISPIMG("ID_39B7A8448A2E4E46ADB43D526FB2E71F",1)</v>
      </c>
    </row>
    <row r="27" ht="75" spans="1:9">
      <c r="A27" s="8"/>
      <c r="B27" s="5" t="s">
        <v>83</v>
      </c>
      <c r="C27" s="5" t="s">
        <v>84</v>
      </c>
      <c r="D27" s="9" t="s">
        <v>85</v>
      </c>
      <c r="E27" s="10" t="s">
        <v>86</v>
      </c>
      <c r="F27" s="10">
        <v>2</v>
      </c>
      <c r="G27" s="11">
        <v>51.4</v>
      </c>
      <c r="H27" s="12">
        <f t="shared" si="0"/>
        <v>102.8</v>
      </c>
      <c r="I27" s="8" t="str">
        <f>_xlfn.DISPIMG("ID_3DFA0E28C0D04FD7A08E865ACFAD529E",1)</f>
        <v>=DISPIMG("ID_3DFA0E28C0D04FD7A08E865ACFAD529E",1)</v>
      </c>
    </row>
    <row r="28" ht="56.25" spans="1:9">
      <c r="A28" s="8">
        <v>25</v>
      </c>
      <c r="B28" s="5" t="s">
        <v>87</v>
      </c>
      <c r="C28" s="5" t="s">
        <v>88</v>
      </c>
      <c r="D28" s="9" t="s">
        <v>89</v>
      </c>
      <c r="E28" s="10" t="s">
        <v>90</v>
      </c>
      <c r="F28" s="10">
        <v>1</v>
      </c>
      <c r="G28" s="11">
        <v>18.3</v>
      </c>
      <c r="H28" s="12">
        <f t="shared" si="0"/>
        <v>18.3</v>
      </c>
      <c r="I28" s="8" t="str">
        <f>_xlfn.DISPIMG("ID_D9D1BE6C987C4B8ABAA7453C344B349B",1)</f>
        <v>=DISPIMG("ID_D9D1BE6C987C4B8ABAA7453C344B349B",1)</v>
      </c>
    </row>
    <row r="29" ht="56.25" spans="1:9">
      <c r="A29" s="8">
        <v>26</v>
      </c>
      <c r="B29" s="5" t="s">
        <v>91</v>
      </c>
      <c r="C29" s="5" t="s">
        <v>92</v>
      </c>
      <c r="D29" s="9" t="s">
        <v>93</v>
      </c>
      <c r="E29" s="10" t="s">
        <v>18</v>
      </c>
      <c r="F29" s="10">
        <v>1</v>
      </c>
      <c r="G29" s="11">
        <v>13.3</v>
      </c>
      <c r="H29" s="12">
        <f t="shared" si="0"/>
        <v>13.3</v>
      </c>
      <c r="I29" s="8" t="str">
        <f>_xlfn.DISPIMG("ID_BAC10FCCAA5E4B1188812893CCE03317",1)</f>
        <v>=DISPIMG("ID_BAC10FCCAA5E4B1188812893CCE03317",1)</v>
      </c>
    </row>
    <row r="30" ht="75" spans="1:9">
      <c r="A30" s="8">
        <v>27</v>
      </c>
      <c r="B30" s="5" t="s">
        <v>94</v>
      </c>
      <c r="C30" s="5" t="s">
        <v>95</v>
      </c>
      <c r="D30" s="9" t="s">
        <v>96</v>
      </c>
      <c r="E30" s="10" t="s">
        <v>18</v>
      </c>
      <c r="F30" s="10">
        <v>12</v>
      </c>
      <c r="G30" s="11">
        <v>128.7</v>
      </c>
      <c r="H30" s="12">
        <f t="shared" si="0"/>
        <v>1544.4</v>
      </c>
      <c r="I30" s="8" t="str">
        <f>_xlfn.DISPIMG("ID_BBC7B06D424B4D319ED432656C7B5039",1)</f>
        <v>=DISPIMG("ID_BBC7B06D424B4D319ED432656C7B5039",1)</v>
      </c>
    </row>
    <row r="31" ht="56.25" spans="1:9">
      <c r="A31" s="8">
        <v>28</v>
      </c>
      <c r="B31" s="5" t="s">
        <v>97</v>
      </c>
      <c r="C31" s="5" t="s">
        <v>98</v>
      </c>
      <c r="D31" s="9" t="s">
        <v>99</v>
      </c>
      <c r="E31" s="10" t="s">
        <v>42</v>
      </c>
      <c r="F31" s="10">
        <v>4</v>
      </c>
      <c r="G31" s="11">
        <v>26.7</v>
      </c>
      <c r="H31" s="12">
        <f t="shared" si="0"/>
        <v>106.8</v>
      </c>
      <c r="I31" s="8" t="str">
        <f>_xlfn.DISPIMG("ID_251A2518562F43B585DF236745416B89",1)</f>
        <v>=DISPIMG("ID_251A2518562F43B585DF236745416B89",1)</v>
      </c>
    </row>
    <row r="32" ht="56.25" spans="1:9">
      <c r="A32" s="8">
        <v>29</v>
      </c>
      <c r="B32" s="5" t="s">
        <v>100</v>
      </c>
      <c r="C32" s="5" t="s">
        <v>101</v>
      </c>
      <c r="D32" s="9" t="s">
        <v>102</v>
      </c>
      <c r="E32" s="10" t="s">
        <v>103</v>
      </c>
      <c r="F32" s="10">
        <v>2</v>
      </c>
      <c r="G32" s="11">
        <v>22.3</v>
      </c>
      <c r="H32" s="12">
        <f t="shared" si="0"/>
        <v>44.6</v>
      </c>
      <c r="I32" s="8" t="str">
        <f>_xlfn.DISPIMG("ID_A6987E31C3C64B65B1A50A2B905E5EC4",1)</f>
        <v>=DISPIMG("ID_A6987E31C3C64B65B1A50A2B905E5EC4",1)</v>
      </c>
    </row>
    <row r="33" ht="37.5" spans="1:9">
      <c r="A33" s="8">
        <v>30</v>
      </c>
      <c r="B33" s="5" t="s">
        <v>104</v>
      </c>
      <c r="C33" s="5" t="s">
        <v>105</v>
      </c>
      <c r="D33" s="9" t="s">
        <v>106</v>
      </c>
      <c r="E33" s="10" t="s">
        <v>107</v>
      </c>
      <c r="F33" s="10">
        <v>45</v>
      </c>
      <c r="G33" s="11">
        <v>1.1</v>
      </c>
      <c r="H33" s="12">
        <f t="shared" si="0"/>
        <v>49.5</v>
      </c>
      <c r="I33" s="8" t="str">
        <f>_xlfn.DISPIMG("ID_DF8292B1362547E6BF43D7E4C86ADB9F",1)</f>
        <v>=DISPIMG("ID_DF8292B1362547E6BF43D7E4C86ADB9F",1)</v>
      </c>
    </row>
    <row r="34" ht="37.5" spans="1:9">
      <c r="A34" s="8">
        <v>31</v>
      </c>
      <c r="B34" s="5" t="s">
        <v>108</v>
      </c>
      <c r="C34" s="5" t="s">
        <v>109</v>
      </c>
      <c r="D34" s="9" t="s">
        <v>110</v>
      </c>
      <c r="E34" s="10" t="s">
        <v>22</v>
      </c>
      <c r="F34" s="10">
        <v>1</v>
      </c>
      <c r="G34" s="11">
        <v>48.1</v>
      </c>
      <c r="H34" s="12">
        <f t="shared" si="0"/>
        <v>48.1</v>
      </c>
      <c r="I34" s="8" t="str">
        <f>_xlfn.DISPIMG("ID_BCDBDE5C11814A92846557C20FA5D167",1)</f>
        <v>=DISPIMG("ID_BCDBDE5C11814A92846557C20FA5D167",1)</v>
      </c>
    </row>
    <row r="35" ht="56.25" spans="1:9">
      <c r="A35" s="8">
        <v>32</v>
      </c>
      <c r="B35" s="5" t="s">
        <v>111</v>
      </c>
      <c r="C35" s="5" t="s">
        <v>112</v>
      </c>
      <c r="D35" s="9" t="s">
        <v>113</v>
      </c>
      <c r="E35" s="10" t="s">
        <v>90</v>
      </c>
      <c r="F35" s="10">
        <v>4</v>
      </c>
      <c r="G35" s="11">
        <v>10.3</v>
      </c>
      <c r="H35" s="12">
        <f t="shared" si="0"/>
        <v>41.2</v>
      </c>
      <c r="I35" s="8" t="str">
        <f>_xlfn.DISPIMG("ID_F864991022C5439D84F36B0523418E52",1)</f>
        <v>=DISPIMG("ID_F864991022C5439D84F36B0523418E52",1)</v>
      </c>
    </row>
    <row r="36" ht="56.25" spans="1:9">
      <c r="A36" s="8">
        <v>33</v>
      </c>
      <c r="B36" s="5" t="s">
        <v>114</v>
      </c>
      <c r="C36" s="5" t="s">
        <v>115</v>
      </c>
      <c r="D36" s="9" t="s">
        <v>116</v>
      </c>
      <c r="E36" s="10" t="s">
        <v>38</v>
      </c>
      <c r="F36" s="10">
        <v>1</v>
      </c>
      <c r="G36" s="11">
        <v>16.4</v>
      </c>
      <c r="H36" s="12">
        <f t="shared" si="0"/>
        <v>16.4</v>
      </c>
      <c r="I36" s="8" t="str">
        <f>_xlfn.DISPIMG("ID_4BC55105105347C08B1AAA651E14C36A",1)</f>
        <v>=DISPIMG("ID_4BC55105105347C08B1AAA651E14C36A",1)</v>
      </c>
    </row>
    <row r="37" ht="56.25" spans="1:9">
      <c r="A37" s="8">
        <v>34</v>
      </c>
      <c r="B37" s="5" t="s">
        <v>117</v>
      </c>
      <c r="C37" s="5" t="s">
        <v>118</v>
      </c>
      <c r="D37" s="9" t="s">
        <v>119</v>
      </c>
      <c r="E37" s="10" t="s">
        <v>42</v>
      </c>
      <c r="F37" s="10">
        <v>1</v>
      </c>
      <c r="G37" s="11">
        <v>22</v>
      </c>
      <c r="H37" s="12">
        <f t="shared" si="0"/>
        <v>22</v>
      </c>
      <c r="I37" s="8" t="str">
        <f>_xlfn.DISPIMG("ID_1074E8F9576341FC99C33F30FB51F3E7",1)</f>
        <v>=DISPIMG("ID_1074E8F9576341FC99C33F30FB51F3E7",1)</v>
      </c>
    </row>
    <row r="38" ht="56.25" spans="1:9">
      <c r="A38" s="8">
        <v>35</v>
      </c>
      <c r="B38" s="5" t="s">
        <v>120</v>
      </c>
      <c r="C38" s="5" t="s">
        <v>121</v>
      </c>
      <c r="D38" s="9" t="s">
        <v>122</v>
      </c>
      <c r="E38" s="10" t="s">
        <v>86</v>
      </c>
      <c r="F38" s="10">
        <v>1</v>
      </c>
      <c r="G38" s="11">
        <v>20.3</v>
      </c>
      <c r="H38" s="12">
        <f t="shared" si="0"/>
        <v>20.3</v>
      </c>
      <c r="I38" s="8" t="str">
        <f>_xlfn.DISPIMG("ID_AD963C1A40BE4D378B63EB0EF2BE1CEC",1)</f>
        <v>=DISPIMG("ID_AD963C1A40BE4D378B63EB0EF2BE1CEC",1)</v>
      </c>
    </row>
    <row r="39" ht="56.25" spans="1:9">
      <c r="A39" s="8">
        <v>36</v>
      </c>
      <c r="B39" s="5" t="s">
        <v>123</v>
      </c>
      <c r="C39" s="5" t="s">
        <v>124</v>
      </c>
      <c r="D39" s="9" t="s">
        <v>125</v>
      </c>
      <c r="E39" s="10" t="s">
        <v>103</v>
      </c>
      <c r="F39" s="10">
        <v>10</v>
      </c>
      <c r="G39" s="11">
        <v>12</v>
      </c>
      <c r="H39" s="12">
        <f t="shared" si="0"/>
        <v>120</v>
      </c>
      <c r="I39" s="8" t="str">
        <f>_xlfn.DISPIMG("ID_1815AAB806184C95B3E10E062C847590",1)</f>
        <v>=DISPIMG("ID_1815AAB806184C95B3E10E062C847590",1)</v>
      </c>
    </row>
    <row r="40" ht="87" customHeight="1" spans="1:9">
      <c r="A40" s="8">
        <v>37</v>
      </c>
      <c r="B40" s="5" t="s">
        <v>126</v>
      </c>
      <c r="C40" s="5" t="s">
        <v>127</v>
      </c>
      <c r="D40" s="9" t="s">
        <v>128</v>
      </c>
      <c r="E40" s="10" t="s">
        <v>18</v>
      </c>
      <c r="F40" s="10">
        <v>1</v>
      </c>
      <c r="G40" s="11">
        <v>30.8</v>
      </c>
      <c r="H40" s="12">
        <f t="shared" si="0"/>
        <v>30.8</v>
      </c>
      <c r="I40" s="8" t="str">
        <f>_xlfn.DISPIMG("ID_F822F42D006D42B795D37B990D6B9E8C",1)</f>
        <v>=DISPIMG("ID_F822F42D006D42B795D37B990D6B9E8C",1)</v>
      </c>
    </row>
    <row r="41" ht="56.25" spans="1:9">
      <c r="A41" s="8">
        <v>38</v>
      </c>
      <c r="B41" s="5" t="s">
        <v>129</v>
      </c>
      <c r="C41" s="5" t="s">
        <v>130</v>
      </c>
      <c r="D41" s="9" t="s">
        <v>131</v>
      </c>
      <c r="E41" s="10" t="s">
        <v>38</v>
      </c>
      <c r="F41" s="10">
        <v>1</v>
      </c>
      <c r="G41" s="11">
        <v>19.3</v>
      </c>
      <c r="H41" s="12">
        <f t="shared" si="0"/>
        <v>19.3</v>
      </c>
      <c r="I41" s="8" t="str">
        <f>_xlfn.DISPIMG("ID_81E6519C986243CE801CD0BD87F3862D",1)</f>
        <v>=DISPIMG("ID_81E6519C986243CE801CD0BD87F3862D",1)</v>
      </c>
    </row>
    <row r="42" ht="66" customHeight="1" spans="1:9">
      <c r="A42" s="8">
        <v>39</v>
      </c>
      <c r="B42" s="5" t="s">
        <v>132</v>
      </c>
      <c r="C42" s="5" t="s">
        <v>133</v>
      </c>
      <c r="D42" s="9" t="s">
        <v>134</v>
      </c>
      <c r="E42" s="10" t="s">
        <v>38</v>
      </c>
      <c r="F42" s="10">
        <v>2</v>
      </c>
      <c r="G42" s="11">
        <v>16.7</v>
      </c>
      <c r="H42" s="12">
        <f t="shared" si="0"/>
        <v>33.4</v>
      </c>
      <c r="I42" s="8" t="str">
        <f>_xlfn.DISPIMG("ID_8EA4AE61CCCC44658E820A311572A173",1)</f>
        <v>=DISPIMG("ID_8EA4AE61CCCC44658E820A311572A173",1)</v>
      </c>
    </row>
    <row r="43" ht="66" customHeight="1" spans="1:9">
      <c r="A43" s="8">
        <v>40</v>
      </c>
      <c r="B43" s="5" t="s">
        <v>135</v>
      </c>
      <c r="C43" s="5" t="s">
        <v>136</v>
      </c>
      <c r="D43" s="9" t="s">
        <v>137</v>
      </c>
      <c r="E43" s="10" t="s">
        <v>38</v>
      </c>
      <c r="F43" s="10">
        <v>2</v>
      </c>
      <c r="G43" s="11">
        <v>14.9</v>
      </c>
      <c r="H43" s="12">
        <f t="shared" si="0"/>
        <v>29.8</v>
      </c>
      <c r="I43" s="8" t="str">
        <f>_xlfn.DISPIMG("ID_55E4239071484C13AAC12FEC8CC89BBF",1)</f>
        <v>=DISPIMG("ID_55E4239071484C13AAC12FEC8CC89BBF",1)</v>
      </c>
    </row>
    <row r="44" ht="66" customHeight="1" spans="1:9">
      <c r="A44" s="8">
        <v>41</v>
      </c>
      <c r="B44" s="5" t="s">
        <v>138</v>
      </c>
      <c r="C44" s="5" t="s">
        <v>139</v>
      </c>
      <c r="D44" s="9" t="s">
        <v>140</v>
      </c>
      <c r="E44" s="10" t="s">
        <v>38</v>
      </c>
      <c r="F44" s="10">
        <v>2</v>
      </c>
      <c r="G44" s="11">
        <v>29.7</v>
      </c>
      <c r="H44" s="12">
        <f t="shared" si="0"/>
        <v>59.4</v>
      </c>
      <c r="I44" s="8" t="str">
        <f>_xlfn.DISPIMG("ID_80F3438D39224992B6EC53C0CDD422EE",1)</f>
        <v>=DISPIMG("ID_80F3438D39224992B6EC53C0CDD422EE",1)</v>
      </c>
    </row>
    <row r="45" ht="66" customHeight="1" spans="1:9">
      <c r="A45" s="8">
        <v>42</v>
      </c>
      <c r="B45" s="5" t="s">
        <v>141</v>
      </c>
      <c r="C45" s="5" t="s">
        <v>142</v>
      </c>
      <c r="D45" s="9" t="s">
        <v>143</v>
      </c>
      <c r="E45" s="10" t="s">
        <v>38</v>
      </c>
      <c r="F45" s="10">
        <v>2</v>
      </c>
      <c r="G45" s="11">
        <v>30.1</v>
      </c>
      <c r="H45" s="12">
        <f t="shared" si="0"/>
        <v>60.2</v>
      </c>
      <c r="I45" s="8" t="str">
        <f>_xlfn.DISPIMG("ID_98EF0B6F38A14CD0BBE2CA1C2050DF7C",1)</f>
        <v>=DISPIMG("ID_98EF0B6F38A14CD0BBE2CA1C2050DF7C",1)</v>
      </c>
    </row>
    <row r="46" ht="66" customHeight="1" spans="1:9">
      <c r="A46" s="8">
        <v>43</v>
      </c>
      <c r="B46" s="5" t="s">
        <v>144</v>
      </c>
      <c r="C46" s="5" t="s">
        <v>145</v>
      </c>
      <c r="D46" s="9" t="s">
        <v>146</v>
      </c>
      <c r="E46" s="10" t="s">
        <v>38</v>
      </c>
      <c r="F46" s="10">
        <v>1</v>
      </c>
      <c r="G46" s="11">
        <v>28.5</v>
      </c>
      <c r="H46" s="12">
        <f t="shared" si="0"/>
        <v>28.5</v>
      </c>
      <c r="I46" s="8" t="str">
        <f>_xlfn.DISPIMG("ID_8665FA0F140D4ED88CABF76A13C011F9",1)</f>
        <v>=DISPIMG("ID_8665FA0F140D4ED88CABF76A13C011F9",1)</v>
      </c>
    </row>
    <row r="47" ht="66" customHeight="1" spans="1:9">
      <c r="A47" s="8">
        <v>44</v>
      </c>
      <c r="B47" s="5" t="s">
        <v>147</v>
      </c>
      <c r="C47" s="5" t="s">
        <v>148</v>
      </c>
      <c r="D47" s="9" t="s">
        <v>149</v>
      </c>
      <c r="E47" s="10" t="s">
        <v>107</v>
      </c>
      <c r="F47" s="10">
        <v>40</v>
      </c>
      <c r="G47" s="11">
        <v>0.5</v>
      </c>
      <c r="H47" s="12">
        <f t="shared" si="0"/>
        <v>20</v>
      </c>
      <c r="I47" s="8" t="str">
        <f>_xlfn.DISPIMG("ID_0BF360F7431846508A1C68F5140980D2",1)</f>
        <v>=DISPIMG("ID_0BF360F7431846508A1C68F5140980D2",1)</v>
      </c>
    </row>
    <row r="48" ht="66" customHeight="1" spans="1:9">
      <c r="A48" s="8">
        <v>45</v>
      </c>
      <c r="B48" s="5" t="s">
        <v>150</v>
      </c>
      <c r="C48" s="5" t="s">
        <v>151</v>
      </c>
      <c r="D48" s="9" t="s">
        <v>152</v>
      </c>
      <c r="E48" s="10" t="s">
        <v>42</v>
      </c>
      <c r="F48" s="10">
        <v>8</v>
      </c>
      <c r="G48" s="11">
        <v>6.2</v>
      </c>
      <c r="H48" s="12">
        <f t="shared" si="0"/>
        <v>49.6</v>
      </c>
      <c r="I48" s="8" t="str">
        <f>_xlfn.DISPIMG("ID_D3E430EF685F46368E0AA4EDDEE611AD",1)</f>
        <v>=DISPIMG("ID_D3E430EF685F46368E0AA4EDDEE611AD",1)</v>
      </c>
    </row>
    <row r="49" ht="66" customHeight="1" spans="1:9">
      <c r="A49" s="8">
        <v>46</v>
      </c>
      <c r="B49" s="5" t="s">
        <v>153</v>
      </c>
      <c r="C49" s="5" t="s">
        <v>154</v>
      </c>
      <c r="D49" s="9" t="s">
        <v>155</v>
      </c>
      <c r="E49" s="10" t="s">
        <v>42</v>
      </c>
      <c r="F49" s="10">
        <v>6</v>
      </c>
      <c r="G49" s="11">
        <v>5.9</v>
      </c>
      <c r="H49" s="12">
        <f t="shared" si="0"/>
        <v>35.4</v>
      </c>
      <c r="I49" s="8" t="str">
        <f>_xlfn.DISPIMG("ID_8C0B856576B3436389E6F9AF90D26CE0",1)</f>
        <v>=DISPIMG("ID_8C0B856576B3436389E6F9AF90D26CE0",1)</v>
      </c>
    </row>
    <row r="50" ht="66" customHeight="1" spans="1:9">
      <c r="A50" s="8">
        <v>47</v>
      </c>
      <c r="B50" s="5" t="s">
        <v>156</v>
      </c>
      <c r="C50" s="5" t="s">
        <v>157</v>
      </c>
      <c r="D50" s="9" t="s">
        <v>158</v>
      </c>
      <c r="E50" s="10" t="s">
        <v>42</v>
      </c>
      <c r="F50" s="10">
        <v>6</v>
      </c>
      <c r="G50" s="11">
        <v>9.3</v>
      </c>
      <c r="H50" s="12">
        <f t="shared" si="0"/>
        <v>55.8</v>
      </c>
      <c r="I50" s="8" t="str">
        <f>_xlfn.DISPIMG("ID_3A67493500DC44E4999FF4EB8BB52650",1)</f>
        <v>=DISPIMG("ID_3A67493500DC44E4999FF4EB8BB52650",1)</v>
      </c>
    </row>
    <row r="51" ht="66" customHeight="1" spans="1:9">
      <c r="A51" s="8">
        <v>48</v>
      </c>
      <c r="B51" s="5" t="s">
        <v>159</v>
      </c>
      <c r="C51" s="5" t="s">
        <v>160</v>
      </c>
      <c r="D51" s="9" t="s">
        <v>161</v>
      </c>
      <c r="E51" s="10" t="s">
        <v>42</v>
      </c>
      <c r="F51" s="10">
        <v>4</v>
      </c>
      <c r="G51" s="11">
        <v>6.5</v>
      </c>
      <c r="H51" s="12">
        <f t="shared" si="0"/>
        <v>26</v>
      </c>
      <c r="I51" s="8" t="str">
        <f>_xlfn.DISPIMG("ID_052F3963B80B49C29308C1B4722AEA5F",1)</f>
        <v>=DISPIMG("ID_052F3963B80B49C29308C1B4722AEA5F",1)</v>
      </c>
    </row>
    <row r="52" ht="66" customHeight="1" spans="1:9">
      <c r="A52" s="8">
        <v>49</v>
      </c>
      <c r="B52" s="5" t="s">
        <v>162</v>
      </c>
      <c r="C52" s="5" t="s">
        <v>163</v>
      </c>
      <c r="D52" s="9" t="s">
        <v>164</v>
      </c>
      <c r="E52" s="10" t="s">
        <v>38</v>
      </c>
      <c r="F52" s="10">
        <v>2</v>
      </c>
      <c r="G52" s="11">
        <v>20.1</v>
      </c>
      <c r="H52" s="12">
        <f t="shared" si="0"/>
        <v>40.2</v>
      </c>
      <c r="I52" s="8" t="str">
        <f>_xlfn.DISPIMG("ID_F8934CFD88304243BC4969608891687F",1)</f>
        <v>=DISPIMG("ID_F8934CFD88304243BC4969608891687F",1)</v>
      </c>
    </row>
    <row r="53" ht="66" customHeight="1" spans="1:9">
      <c r="A53" s="8">
        <v>50</v>
      </c>
      <c r="B53" s="5" t="s">
        <v>165</v>
      </c>
      <c r="C53" s="5" t="s">
        <v>166</v>
      </c>
      <c r="D53" s="9" t="s">
        <v>167</v>
      </c>
      <c r="E53" s="10" t="s">
        <v>38</v>
      </c>
      <c r="F53" s="10">
        <v>2</v>
      </c>
      <c r="G53" s="11">
        <v>25.4</v>
      </c>
      <c r="H53" s="12">
        <f t="shared" si="0"/>
        <v>50.8</v>
      </c>
      <c r="I53" s="8" t="str">
        <f>_xlfn.DISPIMG("ID_2D29001434D8499CBE64B237FB613407",1)</f>
        <v>=DISPIMG("ID_2D29001434D8499CBE64B237FB613407",1)</v>
      </c>
    </row>
    <row r="54" ht="66" customHeight="1" spans="1:9">
      <c r="A54" s="8">
        <v>51</v>
      </c>
      <c r="B54" s="5" t="s">
        <v>168</v>
      </c>
      <c r="C54" s="5" t="s">
        <v>169</v>
      </c>
      <c r="D54" s="9" t="s">
        <v>170</v>
      </c>
      <c r="E54" s="10" t="s">
        <v>71</v>
      </c>
      <c r="F54" s="10">
        <v>2</v>
      </c>
      <c r="G54" s="11">
        <v>29.3</v>
      </c>
      <c r="H54" s="12">
        <f t="shared" si="0"/>
        <v>58.6</v>
      </c>
      <c r="I54" s="8" t="str">
        <f>_xlfn.DISPIMG("ID_DA8A7811F8DE44A98CBBBFD775C76E98",1)</f>
        <v>=DISPIMG("ID_DA8A7811F8DE44A98CBBBFD775C76E98",1)</v>
      </c>
    </row>
    <row r="55" ht="66" customHeight="1" spans="1:9">
      <c r="A55" s="8">
        <v>52</v>
      </c>
      <c r="B55" s="5" t="s">
        <v>171</v>
      </c>
      <c r="C55" s="5" t="s">
        <v>172</v>
      </c>
      <c r="D55" s="9" t="s">
        <v>173</v>
      </c>
      <c r="E55" s="10" t="s">
        <v>71</v>
      </c>
      <c r="F55" s="10">
        <v>1</v>
      </c>
      <c r="G55" s="11">
        <v>22.5</v>
      </c>
      <c r="H55" s="12">
        <f t="shared" si="0"/>
        <v>22.5</v>
      </c>
      <c r="I55" s="8" t="str">
        <f>_xlfn.DISPIMG("ID_B339B44823814373962FE01D44C5C7A2",1)</f>
        <v>=DISPIMG("ID_B339B44823814373962FE01D44C5C7A2",1)</v>
      </c>
    </row>
    <row r="56" ht="66" customHeight="1" spans="1:9">
      <c r="A56" s="8">
        <v>53</v>
      </c>
      <c r="B56" s="5" t="s">
        <v>174</v>
      </c>
      <c r="C56" s="5" t="s">
        <v>175</v>
      </c>
      <c r="D56" s="9" t="s">
        <v>176</v>
      </c>
      <c r="E56" s="10" t="s">
        <v>38</v>
      </c>
      <c r="F56" s="10">
        <v>2</v>
      </c>
      <c r="G56" s="11">
        <v>13.9</v>
      </c>
      <c r="H56" s="12">
        <f t="shared" si="0"/>
        <v>27.8</v>
      </c>
      <c r="I56" s="8" t="str">
        <f>_xlfn.DISPIMG("ID_E6B652B99AF5404EA7957D16E26E85BB",1)</f>
        <v>=DISPIMG("ID_E6B652B99AF5404EA7957D16E26E85BB",1)</v>
      </c>
    </row>
    <row r="57" ht="66" customHeight="1" spans="1:9">
      <c r="A57" s="8">
        <v>54</v>
      </c>
      <c r="B57" s="5" t="s">
        <v>177</v>
      </c>
      <c r="C57" s="5" t="s">
        <v>178</v>
      </c>
      <c r="D57" s="9" t="s">
        <v>179</v>
      </c>
      <c r="E57" s="10" t="s">
        <v>42</v>
      </c>
      <c r="F57" s="10">
        <v>4</v>
      </c>
      <c r="G57" s="11">
        <v>12.3</v>
      </c>
      <c r="H57" s="12">
        <f t="shared" si="0"/>
        <v>49.2</v>
      </c>
      <c r="I57" s="8" t="str">
        <f>_xlfn.DISPIMG("ID_BD9B2BCEF00141D0BD3B61E7D825762D",1)</f>
        <v>=DISPIMG("ID_BD9B2BCEF00141D0BD3B61E7D825762D",1)</v>
      </c>
    </row>
    <row r="58" ht="66" customHeight="1" spans="1:9">
      <c r="A58" s="8">
        <v>55</v>
      </c>
      <c r="B58" s="5" t="s">
        <v>180</v>
      </c>
      <c r="C58" s="5" t="s">
        <v>181</v>
      </c>
      <c r="D58" s="9" t="s">
        <v>182</v>
      </c>
      <c r="E58" s="10" t="s">
        <v>103</v>
      </c>
      <c r="F58" s="10">
        <v>1</v>
      </c>
      <c r="G58" s="11">
        <v>26.6</v>
      </c>
      <c r="H58" s="12">
        <f t="shared" si="0"/>
        <v>26.6</v>
      </c>
      <c r="I58" s="8" t="str">
        <f>_xlfn.DISPIMG("ID_64FD24796C594E7C9C8F6DD4E7AD580B",1)</f>
        <v>=DISPIMG("ID_64FD24796C594E7C9C8F6DD4E7AD580B",1)</v>
      </c>
    </row>
    <row r="59" ht="66" customHeight="1" spans="1:9">
      <c r="A59" s="8">
        <v>56</v>
      </c>
      <c r="B59" s="5" t="s">
        <v>183</v>
      </c>
      <c r="C59" s="5" t="s">
        <v>184</v>
      </c>
      <c r="D59" s="9" t="s">
        <v>185</v>
      </c>
      <c r="E59" s="10" t="s">
        <v>103</v>
      </c>
      <c r="F59" s="10">
        <v>1</v>
      </c>
      <c r="G59" s="11">
        <v>16.7</v>
      </c>
      <c r="H59" s="12">
        <f t="shared" si="0"/>
        <v>16.7</v>
      </c>
      <c r="I59" s="8" t="str">
        <f>_xlfn.DISPIMG("ID_2D85F676322448529DA4BDEA51CA59BF",1)</f>
        <v>=DISPIMG("ID_2D85F676322448529DA4BDEA51CA59BF",1)</v>
      </c>
    </row>
    <row r="60" ht="66" customHeight="1" spans="1:9">
      <c r="A60" s="8">
        <v>57</v>
      </c>
      <c r="B60" s="5" t="s">
        <v>186</v>
      </c>
      <c r="C60" s="5" t="s">
        <v>187</v>
      </c>
      <c r="D60" s="9" t="s">
        <v>188</v>
      </c>
      <c r="E60" s="10" t="s">
        <v>38</v>
      </c>
      <c r="F60" s="10">
        <v>2</v>
      </c>
      <c r="G60" s="11">
        <v>37.9</v>
      </c>
      <c r="H60" s="12">
        <f t="shared" si="0"/>
        <v>75.8</v>
      </c>
      <c r="I60" s="8" t="str">
        <f>_xlfn.DISPIMG("ID_AD9045FA76194966994B1A7CE680ECDA",1)</f>
        <v>=DISPIMG("ID_AD9045FA76194966994B1A7CE680ECDA",1)</v>
      </c>
    </row>
    <row r="61" ht="66" customHeight="1" spans="1:9">
      <c r="A61" s="8"/>
      <c r="B61" s="5" t="s">
        <v>189</v>
      </c>
      <c r="C61" s="5" t="s">
        <v>190</v>
      </c>
      <c r="D61" s="9" t="s">
        <v>191</v>
      </c>
      <c r="E61" s="10" t="s">
        <v>192</v>
      </c>
      <c r="F61" s="10">
        <v>6</v>
      </c>
      <c r="G61" s="11">
        <v>13.8</v>
      </c>
      <c r="H61" s="12">
        <f t="shared" si="0"/>
        <v>82.8</v>
      </c>
      <c r="I61" s="8" t="str">
        <f>_xlfn.DISPIMG("ID_91AE11E4E30649EB8BE3221BFF68BC17",1)</f>
        <v>=DISPIMG("ID_91AE11E4E30649EB8BE3221BFF68BC17",1)</v>
      </c>
    </row>
    <row r="62" ht="66" customHeight="1" spans="1:9">
      <c r="A62" s="8">
        <v>59</v>
      </c>
      <c r="B62" s="5" t="s">
        <v>193</v>
      </c>
      <c r="C62" s="5" t="s">
        <v>194</v>
      </c>
      <c r="D62" s="9" t="s">
        <v>195</v>
      </c>
      <c r="E62" s="10" t="s">
        <v>82</v>
      </c>
      <c r="F62" s="10">
        <v>2</v>
      </c>
      <c r="G62" s="11">
        <v>64.9</v>
      </c>
      <c r="H62" s="12">
        <f t="shared" si="0"/>
        <v>129.8</v>
      </c>
      <c r="I62" s="8" t="str">
        <f>_xlfn.DISPIMG("ID_53801934CB4A4E08892F26CFCA8F2670",1)</f>
        <v>=DISPIMG("ID_53801934CB4A4E08892F26CFCA8F2670",1)</v>
      </c>
    </row>
    <row r="63" ht="66" customHeight="1" spans="1:9">
      <c r="A63" s="8">
        <v>60</v>
      </c>
      <c r="B63" s="5" t="s">
        <v>196</v>
      </c>
      <c r="C63" s="5" t="s">
        <v>197</v>
      </c>
      <c r="D63" s="9" t="s">
        <v>198</v>
      </c>
      <c r="E63" s="10" t="s">
        <v>38</v>
      </c>
      <c r="F63" s="10">
        <v>1</v>
      </c>
      <c r="G63" s="11">
        <v>12.1</v>
      </c>
      <c r="H63" s="12">
        <f t="shared" si="0"/>
        <v>12.1</v>
      </c>
      <c r="I63" s="8" t="str">
        <f>_xlfn.DISPIMG("ID_A722CB7AF1F748C4A1412C6250935CB6",1)</f>
        <v>=DISPIMG("ID_A722CB7AF1F748C4A1412C6250935CB6",1)</v>
      </c>
    </row>
    <row r="64" ht="66" customHeight="1" spans="1:9">
      <c r="A64" s="8">
        <v>61</v>
      </c>
      <c r="B64" s="5" t="s">
        <v>199</v>
      </c>
      <c r="C64" s="5" t="s">
        <v>200</v>
      </c>
      <c r="D64" s="9" t="s">
        <v>201</v>
      </c>
      <c r="E64" s="10" t="s">
        <v>38</v>
      </c>
      <c r="F64" s="10">
        <v>1</v>
      </c>
      <c r="G64" s="11">
        <v>12.1</v>
      </c>
      <c r="H64" s="12">
        <f t="shared" si="0"/>
        <v>12.1</v>
      </c>
      <c r="I64" s="8" t="str">
        <f>_xlfn.DISPIMG("ID_37ACBD451F3E41109EE02A212AA65E10",1)</f>
        <v>=DISPIMG("ID_37ACBD451F3E41109EE02A212AA65E10",1)</v>
      </c>
    </row>
    <row r="65" ht="66" customHeight="1" spans="1:9">
      <c r="A65" s="8">
        <v>62</v>
      </c>
      <c r="B65" s="5" t="s">
        <v>202</v>
      </c>
      <c r="C65" s="5" t="s">
        <v>203</v>
      </c>
      <c r="D65" s="9" t="s">
        <v>204</v>
      </c>
      <c r="E65" s="10" t="s">
        <v>38</v>
      </c>
      <c r="F65" s="10">
        <v>2</v>
      </c>
      <c r="G65" s="11">
        <v>9</v>
      </c>
      <c r="H65" s="12">
        <f t="shared" si="0"/>
        <v>18</v>
      </c>
      <c r="I65" s="8" t="str">
        <f>_xlfn.DISPIMG("ID_BB8EA3506E5347F6B28F5FC10B6CB583",1)</f>
        <v>=DISPIMG("ID_BB8EA3506E5347F6B28F5FC10B6CB583",1)</v>
      </c>
    </row>
    <row r="66" ht="66" customHeight="1" spans="1:9">
      <c r="A66" s="8">
        <v>63</v>
      </c>
      <c r="B66" s="5" t="s">
        <v>205</v>
      </c>
      <c r="C66" s="5" t="s">
        <v>206</v>
      </c>
      <c r="D66" s="9" t="s">
        <v>207</v>
      </c>
      <c r="E66" s="10" t="s">
        <v>38</v>
      </c>
      <c r="F66" s="10">
        <v>2</v>
      </c>
      <c r="G66" s="11">
        <v>9.8</v>
      </c>
      <c r="H66" s="12">
        <f t="shared" si="0"/>
        <v>19.6</v>
      </c>
      <c r="I66" s="8" t="str">
        <f>_xlfn.DISPIMG("ID_8E34440BD40D48C2990F3991A19B17C6",1)</f>
        <v>=DISPIMG("ID_8E34440BD40D48C2990F3991A19B17C6",1)</v>
      </c>
    </row>
    <row r="67" ht="66" customHeight="1" spans="1:9">
      <c r="A67" s="8">
        <v>64</v>
      </c>
      <c r="B67" s="5" t="s">
        <v>208</v>
      </c>
      <c r="C67" s="5" t="s">
        <v>209</v>
      </c>
      <c r="D67" s="9" t="s">
        <v>210</v>
      </c>
      <c r="E67" s="10" t="s">
        <v>38</v>
      </c>
      <c r="F67" s="10">
        <v>4</v>
      </c>
      <c r="G67" s="11">
        <v>12.8</v>
      </c>
      <c r="H67" s="12">
        <f t="shared" si="0"/>
        <v>51.2</v>
      </c>
      <c r="I67" s="8" t="str">
        <f>_xlfn.DISPIMG("ID_21ADEADCE376491BB9BF379166941734",1)</f>
        <v>=DISPIMG("ID_21ADEADCE376491BB9BF379166941734",1)</v>
      </c>
    </row>
    <row r="68" ht="66" customHeight="1" spans="1:9">
      <c r="A68" s="8">
        <v>65</v>
      </c>
      <c r="B68" s="5" t="s">
        <v>211</v>
      </c>
      <c r="C68" s="5" t="s">
        <v>212</v>
      </c>
      <c r="D68" s="9" t="s">
        <v>213</v>
      </c>
      <c r="E68" s="10" t="s">
        <v>38</v>
      </c>
      <c r="F68" s="10">
        <v>4</v>
      </c>
      <c r="G68" s="11">
        <v>14.3</v>
      </c>
      <c r="H68" s="12">
        <f t="shared" ref="H68:H131" si="1">F68*G68</f>
        <v>57.2</v>
      </c>
      <c r="I68" s="8" t="str">
        <f>_xlfn.DISPIMG("ID_AF0918C5594748C2974B33BCFB2EF39C",1)</f>
        <v>=DISPIMG("ID_AF0918C5594748C2974B33BCFB2EF39C",1)</v>
      </c>
    </row>
    <row r="69" ht="66" customHeight="1" spans="1:9">
      <c r="A69" s="8">
        <v>66</v>
      </c>
      <c r="B69" s="5" t="s">
        <v>214</v>
      </c>
      <c r="C69" s="5" t="s">
        <v>215</v>
      </c>
      <c r="D69" s="9" t="s">
        <v>216</v>
      </c>
      <c r="E69" s="10" t="s">
        <v>38</v>
      </c>
      <c r="F69" s="10">
        <v>4</v>
      </c>
      <c r="G69" s="11">
        <v>23</v>
      </c>
      <c r="H69" s="12">
        <f t="shared" si="1"/>
        <v>92</v>
      </c>
      <c r="I69" s="8" t="str">
        <f>_xlfn.DISPIMG("ID_07A8E359799E4D6AACD1D161D406C10D",1)</f>
        <v>=DISPIMG("ID_07A8E359799E4D6AACD1D161D406C10D",1)</v>
      </c>
    </row>
    <row r="70" ht="66" customHeight="1" spans="1:9">
      <c r="A70" s="8">
        <v>67</v>
      </c>
      <c r="B70" s="5" t="s">
        <v>217</v>
      </c>
      <c r="C70" s="5" t="s">
        <v>218</v>
      </c>
      <c r="D70" s="9" t="s">
        <v>219</v>
      </c>
      <c r="E70" s="10" t="s">
        <v>71</v>
      </c>
      <c r="F70" s="10">
        <v>10</v>
      </c>
      <c r="G70" s="11">
        <v>4.2</v>
      </c>
      <c r="H70" s="12">
        <f t="shared" si="1"/>
        <v>42</v>
      </c>
      <c r="I70" s="8" t="str">
        <f>_xlfn.DISPIMG("ID_50029F97E7A7428DA6A38B3AFF4C9E88",1)</f>
        <v>=DISPIMG("ID_50029F97E7A7428DA6A38B3AFF4C9E88",1)</v>
      </c>
    </row>
    <row r="71" ht="66" customHeight="1" spans="1:9">
      <c r="A71" s="8">
        <v>68</v>
      </c>
      <c r="B71" s="5" t="s">
        <v>220</v>
      </c>
      <c r="C71" s="5" t="s">
        <v>221</v>
      </c>
      <c r="D71" s="9" t="s">
        <v>222</v>
      </c>
      <c r="E71" s="10" t="s">
        <v>192</v>
      </c>
      <c r="F71" s="10">
        <v>3</v>
      </c>
      <c r="G71" s="11">
        <v>11.1</v>
      </c>
      <c r="H71" s="12">
        <f t="shared" si="1"/>
        <v>33.3</v>
      </c>
      <c r="I71" s="8" t="str">
        <f>_xlfn.DISPIMG("ID_D2E6CBC9518A4FB0B35EE502794215B6",1)</f>
        <v>=DISPIMG("ID_D2E6CBC9518A4FB0B35EE502794215B6",1)</v>
      </c>
    </row>
    <row r="72" ht="66" customHeight="1" spans="1:9">
      <c r="A72" s="8">
        <v>69</v>
      </c>
      <c r="B72" s="5" t="s">
        <v>223</v>
      </c>
      <c r="C72" s="5" t="s">
        <v>224</v>
      </c>
      <c r="D72" s="9" t="s">
        <v>225</v>
      </c>
      <c r="E72" s="10" t="s">
        <v>71</v>
      </c>
      <c r="F72" s="10">
        <v>1</v>
      </c>
      <c r="G72" s="11">
        <v>21.9</v>
      </c>
      <c r="H72" s="12">
        <f t="shared" si="1"/>
        <v>21.9</v>
      </c>
      <c r="I72" s="8" t="str">
        <f>_xlfn.DISPIMG("ID_8E58A95945E94A64BBC1379A453F3E12",1)</f>
        <v>=DISPIMG("ID_8E58A95945E94A64BBC1379A453F3E12",1)</v>
      </c>
    </row>
    <row r="73" ht="66" customHeight="1" spans="1:9">
      <c r="A73" s="8">
        <v>70</v>
      </c>
      <c r="B73" s="5" t="s">
        <v>226</v>
      </c>
      <c r="C73" s="5" t="s">
        <v>227</v>
      </c>
      <c r="D73" s="9" t="s">
        <v>228</v>
      </c>
      <c r="E73" s="10" t="s">
        <v>38</v>
      </c>
      <c r="F73" s="10">
        <v>3</v>
      </c>
      <c r="G73" s="11">
        <v>1.7</v>
      </c>
      <c r="H73" s="12">
        <f t="shared" si="1"/>
        <v>5.1</v>
      </c>
      <c r="I73" s="8" t="str">
        <f>_xlfn.DISPIMG("ID_175D4319E70C44E3BC227ECE9B14DE20",1)</f>
        <v>=DISPIMG("ID_175D4319E70C44E3BC227ECE9B14DE20",1)</v>
      </c>
    </row>
    <row r="74" ht="66" customHeight="1" spans="1:9">
      <c r="A74" s="8">
        <v>71</v>
      </c>
      <c r="B74" s="5" t="s">
        <v>229</v>
      </c>
      <c r="C74" s="5" t="s">
        <v>230</v>
      </c>
      <c r="D74" s="9" t="s">
        <v>231</v>
      </c>
      <c r="E74" s="10" t="s">
        <v>71</v>
      </c>
      <c r="F74" s="10">
        <v>2</v>
      </c>
      <c r="G74" s="11">
        <v>17</v>
      </c>
      <c r="H74" s="12">
        <f t="shared" si="1"/>
        <v>34</v>
      </c>
      <c r="I74" s="8" t="str">
        <f>_xlfn.DISPIMG("ID_8181F56817744281B9796BB022B6A03A",1)</f>
        <v>=DISPIMG("ID_8181F56817744281B9796BB022B6A03A",1)</v>
      </c>
    </row>
    <row r="75" ht="66" customHeight="1" spans="1:9">
      <c r="A75" s="8">
        <v>72</v>
      </c>
      <c r="B75" s="5" t="s">
        <v>232</v>
      </c>
      <c r="C75" s="5" t="s">
        <v>233</v>
      </c>
      <c r="D75" s="9" t="s">
        <v>234</v>
      </c>
      <c r="E75" s="10" t="s">
        <v>71</v>
      </c>
      <c r="F75" s="10">
        <v>1</v>
      </c>
      <c r="G75" s="11">
        <v>17.5</v>
      </c>
      <c r="H75" s="12">
        <f t="shared" si="1"/>
        <v>17.5</v>
      </c>
      <c r="I75" s="8" t="str">
        <f>_xlfn.DISPIMG("ID_C204173777044B67ADEA844516E2623F",1)</f>
        <v>=DISPIMG("ID_C204173777044B67ADEA844516E2623F",1)</v>
      </c>
    </row>
    <row r="76" ht="66" customHeight="1" spans="1:9">
      <c r="A76" s="8">
        <v>73</v>
      </c>
      <c r="B76" s="5" t="s">
        <v>235</v>
      </c>
      <c r="C76" s="5" t="s">
        <v>236</v>
      </c>
      <c r="D76" s="9" t="s">
        <v>237</v>
      </c>
      <c r="E76" s="10" t="s">
        <v>71</v>
      </c>
      <c r="F76" s="10">
        <v>1</v>
      </c>
      <c r="G76" s="11">
        <v>14.7</v>
      </c>
      <c r="H76" s="12">
        <f t="shared" si="1"/>
        <v>14.7</v>
      </c>
      <c r="I76" s="8" t="str">
        <f>_xlfn.DISPIMG("ID_CBA8FF1F5C724D2AA58A1783F2817A7F",1)</f>
        <v>=DISPIMG("ID_CBA8FF1F5C724D2AA58A1783F2817A7F",1)</v>
      </c>
    </row>
    <row r="77" ht="66" customHeight="1" spans="1:9">
      <c r="A77" s="8">
        <v>74</v>
      </c>
      <c r="B77" s="5" t="s">
        <v>238</v>
      </c>
      <c r="C77" s="5" t="s">
        <v>239</v>
      </c>
      <c r="D77" s="9" t="s">
        <v>240</v>
      </c>
      <c r="E77" s="10" t="s">
        <v>38</v>
      </c>
      <c r="F77" s="10">
        <v>2</v>
      </c>
      <c r="G77" s="11">
        <v>22.6</v>
      </c>
      <c r="H77" s="12">
        <f t="shared" si="1"/>
        <v>45.2</v>
      </c>
      <c r="I77" s="8" t="str">
        <f>_xlfn.DISPIMG("ID_A946BA2D078449F2B141932E81C8D14D",1)</f>
        <v>=DISPIMG("ID_A946BA2D078449F2B141932E81C8D14D",1)</v>
      </c>
    </row>
    <row r="78" ht="93.75" spans="1:9">
      <c r="A78" s="8">
        <v>75</v>
      </c>
      <c r="B78" s="5" t="s">
        <v>241</v>
      </c>
      <c r="C78" s="5" t="s">
        <v>242</v>
      </c>
      <c r="D78" s="9" t="s">
        <v>243</v>
      </c>
      <c r="E78" s="10" t="s">
        <v>71</v>
      </c>
      <c r="F78" s="10">
        <v>2</v>
      </c>
      <c r="G78" s="11">
        <v>62.9</v>
      </c>
      <c r="H78" s="12">
        <f t="shared" si="1"/>
        <v>125.8</v>
      </c>
      <c r="I78" s="8" t="str">
        <f>_xlfn.DISPIMG("ID_7EF6C7900E574EAD8339E4462C1722EB",1)</f>
        <v>=DISPIMG("ID_7EF6C7900E574EAD8339E4462C1722EB",1)</v>
      </c>
    </row>
    <row r="79" ht="56.25" spans="1:9">
      <c r="A79" s="8">
        <v>76</v>
      </c>
      <c r="B79" s="5" t="s">
        <v>244</v>
      </c>
      <c r="C79" s="5" t="s">
        <v>245</v>
      </c>
      <c r="D79" s="9" t="s">
        <v>246</v>
      </c>
      <c r="E79" s="10" t="s">
        <v>42</v>
      </c>
      <c r="F79" s="10">
        <v>2</v>
      </c>
      <c r="G79" s="11">
        <v>1.7</v>
      </c>
      <c r="H79" s="12">
        <f t="shared" si="1"/>
        <v>3.4</v>
      </c>
      <c r="I79" s="8" t="str">
        <f>_xlfn.DISPIMG("ID_ABAEB2D2F22A4D979D52FFC097F4D582",1)</f>
        <v>=DISPIMG("ID_ABAEB2D2F22A4D979D52FFC097F4D582",1)</v>
      </c>
    </row>
    <row r="80" ht="56.25" spans="1:9">
      <c r="A80" s="8">
        <v>77</v>
      </c>
      <c r="B80" s="5" t="s">
        <v>247</v>
      </c>
      <c r="C80" s="5" t="s">
        <v>248</v>
      </c>
      <c r="D80" s="9" t="s">
        <v>249</v>
      </c>
      <c r="E80" s="10" t="s">
        <v>71</v>
      </c>
      <c r="F80" s="10">
        <v>2</v>
      </c>
      <c r="G80" s="11">
        <v>9.1</v>
      </c>
      <c r="H80" s="12">
        <f t="shared" si="1"/>
        <v>18.2</v>
      </c>
      <c r="I80" s="8" t="str">
        <f>_xlfn.DISPIMG("ID_D96B0061F74942DF9A4C3D6B20E70F2F",1)</f>
        <v>=DISPIMG("ID_D96B0061F74942DF9A4C3D6B20E70F2F",1)</v>
      </c>
    </row>
    <row r="81" ht="56.25" spans="1:9">
      <c r="A81" s="8">
        <v>78</v>
      </c>
      <c r="B81" s="5" t="s">
        <v>250</v>
      </c>
      <c r="C81" s="5" t="s">
        <v>251</v>
      </c>
      <c r="D81" s="9" t="s">
        <v>252</v>
      </c>
      <c r="E81" s="10" t="s">
        <v>82</v>
      </c>
      <c r="F81" s="10">
        <v>6</v>
      </c>
      <c r="G81" s="11">
        <v>14.4</v>
      </c>
      <c r="H81" s="12">
        <f t="shared" si="1"/>
        <v>86.4</v>
      </c>
      <c r="I81" s="8" t="str">
        <f>_xlfn.DISPIMG("ID_2EF34254B8EA4637BB2A9319D7294960",1)</f>
        <v>=DISPIMG("ID_2EF34254B8EA4637BB2A9319D7294960",1)</v>
      </c>
    </row>
    <row r="82" ht="56.25" spans="1:9">
      <c r="A82" s="8">
        <v>79</v>
      </c>
      <c r="B82" s="5" t="s">
        <v>253</v>
      </c>
      <c r="C82" s="5" t="s">
        <v>254</v>
      </c>
      <c r="D82" s="9" t="s">
        <v>255</v>
      </c>
      <c r="E82" s="10" t="s">
        <v>82</v>
      </c>
      <c r="F82" s="10">
        <v>3</v>
      </c>
      <c r="G82" s="11">
        <v>12.2</v>
      </c>
      <c r="H82" s="12">
        <f t="shared" si="1"/>
        <v>36.6</v>
      </c>
      <c r="I82" s="8" t="str">
        <f>_xlfn.DISPIMG("ID_162B9A9117684F94BB981A5D570A93A8",1)</f>
        <v>=DISPIMG("ID_162B9A9117684F94BB981A5D570A93A8",1)</v>
      </c>
    </row>
    <row r="83" ht="56.25" spans="1:9">
      <c r="A83" s="8">
        <v>80</v>
      </c>
      <c r="B83" s="5" t="s">
        <v>256</v>
      </c>
      <c r="C83" s="5" t="s">
        <v>257</v>
      </c>
      <c r="D83" s="9" t="s">
        <v>258</v>
      </c>
      <c r="E83" s="10" t="s">
        <v>38</v>
      </c>
      <c r="F83" s="10">
        <v>2</v>
      </c>
      <c r="G83" s="11">
        <v>63.4</v>
      </c>
      <c r="H83" s="12">
        <f t="shared" si="1"/>
        <v>126.8</v>
      </c>
      <c r="I83" s="8" t="str">
        <f>_xlfn.DISPIMG("ID_11871F565DB04AA9A58B2C6A213B8087",1)</f>
        <v>=DISPIMG("ID_11871F565DB04AA9A58B2C6A213B8087",1)</v>
      </c>
    </row>
    <row r="84" ht="56.25" spans="1:9">
      <c r="A84" s="8">
        <v>81</v>
      </c>
      <c r="B84" s="5" t="s">
        <v>259</v>
      </c>
      <c r="C84" s="5" t="s">
        <v>260</v>
      </c>
      <c r="D84" s="9" t="s">
        <v>261</v>
      </c>
      <c r="E84" s="10" t="s">
        <v>38</v>
      </c>
      <c r="F84" s="10">
        <v>1</v>
      </c>
      <c r="G84" s="11">
        <v>11.6</v>
      </c>
      <c r="H84" s="12">
        <f t="shared" si="1"/>
        <v>11.6</v>
      </c>
      <c r="I84" s="8" t="str">
        <f>_xlfn.DISPIMG("ID_EB5C25750DD24482AA416AD321CC1552",1)</f>
        <v>=DISPIMG("ID_EB5C25750DD24482AA416AD321CC1552",1)</v>
      </c>
    </row>
    <row r="85" ht="37.5" spans="1:9">
      <c r="A85" s="8">
        <v>82</v>
      </c>
      <c r="B85" s="5" t="s">
        <v>262</v>
      </c>
      <c r="C85" s="5" t="s">
        <v>263</v>
      </c>
      <c r="D85" s="9" t="s">
        <v>264</v>
      </c>
      <c r="E85" s="10" t="s">
        <v>71</v>
      </c>
      <c r="F85" s="10">
        <v>6</v>
      </c>
      <c r="G85" s="11">
        <v>21.3</v>
      </c>
      <c r="H85" s="12">
        <f t="shared" si="1"/>
        <v>127.8</v>
      </c>
      <c r="I85" s="8" t="str">
        <f>_xlfn.DISPIMG("ID_69CB4D16B85B46DB89029445530EDE02",1)</f>
        <v>=DISPIMG("ID_69CB4D16B85B46DB89029445530EDE02",1)</v>
      </c>
    </row>
    <row r="86" ht="56.25" spans="1:9">
      <c r="A86" s="8">
        <v>83</v>
      </c>
      <c r="B86" s="5" t="s">
        <v>265</v>
      </c>
      <c r="C86" s="5" t="s">
        <v>266</v>
      </c>
      <c r="D86" s="9" t="s">
        <v>267</v>
      </c>
      <c r="E86" s="10" t="s">
        <v>38</v>
      </c>
      <c r="F86" s="10">
        <v>1</v>
      </c>
      <c r="G86" s="11">
        <v>28.3</v>
      </c>
      <c r="H86" s="12">
        <f t="shared" si="1"/>
        <v>28.3</v>
      </c>
      <c r="I86" s="8" t="str">
        <f>_xlfn.DISPIMG("ID_43C9F3B3B02849A4AE7D091E59B4C7EB",1)</f>
        <v>=DISPIMG("ID_43C9F3B3B02849A4AE7D091E59B4C7EB",1)</v>
      </c>
    </row>
    <row r="87" ht="37.5" spans="1:9">
      <c r="A87" s="8">
        <v>84</v>
      </c>
      <c r="B87" s="5" t="s">
        <v>268</v>
      </c>
      <c r="C87" s="5" t="s">
        <v>269</v>
      </c>
      <c r="D87" s="9" t="s">
        <v>270</v>
      </c>
      <c r="E87" s="10" t="s">
        <v>38</v>
      </c>
      <c r="F87" s="10">
        <v>5</v>
      </c>
      <c r="G87" s="11">
        <v>15.5</v>
      </c>
      <c r="H87" s="12">
        <f t="shared" si="1"/>
        <v>77.5</v>
      </c>
      <c r="I87" s="8" t="str">
        <f>_xlfn.DISPIMG("ID_5963FDEE5A5C4D5C8FF99D07653FF532",1)</f>
        <v>=DISPIMG("ID_5963FDEE5A5C4D5C8FF99D07653FF532",1)</v>
      </c>
    </row>
    <row r="88" ht="107" customHeight="1" spans="1:9">
      <c r="A88" s="8"/>
      <c r="B88" s="5" t="s">
        <v>271</v>
      </c>
      <c r="C88" s="5" t="s">
        <v>272</v>
      </c>
      <c r="D88" s="9" t="s">
        <v>273</v>
      </c>
      <c r="E88" s="10" t="s">
        <v>71</v>
      </c>
      <c r="F88" s="10">
        <v>2</v>
      </c>
      <c r="G88" s="11">
        <v>15.9</v>
      </c>
      <c r="H88" s="12">
        <f t="shared" si="1"/>
        <v>31.8</v>
      </c>
      <c r="I88" s="8" t="str">
        <f>_xlfn.DISPIMG("ID_5D50B826F8A040F889E7BBA7C35664F8",1)</f>
        <v>=DISPIMG("ID_5D50B826F8A040F889E7BBA7C35664F8",1)</v>
      </c>
    </row>
    <row r="89" ht="56.25" spans="1:9">
      <c r="A89" s="8"/>
      <c r="B89" s="5" t="s">
        <v>274</v>
      </c>
      <c r="C89" s="5" t="s">
        <v>275</v>
      </c>
      <c r="D89" s="9" t="s">
        <v>276</v>
      </c>
      <c r="E89" s="10" t="s">
        <v>71</v>
      </c>
      <c r="F89" s="10">
        <v>1</v>
      </c>
      <c r="G89" s="11">
        <v>12.7</v>
      </c>
      <c r="H89" s="12">
        <f t="shared" si="1"/>
        <v>12.7</v>
      </c>
      <c r="I89" s="8" t="str">
        <f>_xlfn.DISPIMG("ID_F967419DD71C4161AE99FE816E964203",1)</f>
        <v>=DISPIMG("ID_F967419DD71C4161AE99FE816E964203",1)</v>
      </c>
    </row>
    <row r="90" ht="69" customHeight="1" spans="1:9">
      <c r="A90" s="8"/>
      <c r="B90" s="5" t="s">
        <v>277</v>
      </c>
      <c r="C90" s="5" t="s">
        <v>278</v>
      </c>
      <c r="D90" s="9" t="s">
        <v>279</v>
      </c>
      <c r="E90" s="10" t="s">
        <v>192</v>
      </c>
      <c r="F90" s="10">
        <v>1</v>
      </c>
      <c r="G90" s="11">
        <v>4</v>
      </c>
      <c r="H90" s="12">
        <f t="shared" si="1"/>
        <v>4</v>
      </c>
      <c r="I90" s="8" t="str">
        <f>_xlfn.DISPIMG("ID_F6D9EA672AB54161807C475CB1115FE6",1)</f>
        <v>=DISPIMG("ID_F6D9EA672AB54161807C475CB1115FE6",1)</v>
      </c>
    </row>
    <row r="91" ht="56.25" spans="1:9">
      <c r="A91" s="8">
        <v>88</v>
      </c>
      <c r="B91" s="5" t="s">
        <v>280</v>
      </c>
      <c r="C91" s="12" t="s">
        <v>281</v>
      </c>
      <c r="D91" s="9" t="s">
        <v>282</v>
      </c>
      <c r="E91" s="14" t="s">
        <v>42</v>
      </c>
      <c r="F91" s="14">
        <v>500</v>
      </c>
      <c r="G91" s="15">
        <v>0.5</v>
      </c>
      <c r="H91" s="12">
        <f t="shared" si="1"/>
        <v>250</v>
      </c>
      <c r="I91" s="15"/>
    </row>
    <row r="92" ht="56.25" spans="1:9">
      <c r="A92" s="8">
        <v>89</v>
      </c>
      <c r="B92" s="5" t="s">
        <v>283</v>
      </c>
      <c r="C92" s="12" t="s">
        <v>284</v>
      </c>
      <c r="D92" s="16" t="s">
        <v>285</v>
      </c>
      <c r="E92" s="14" t="s">
        <v>42</v>
      </c>
      <c r="F92" s="14">
        <v>500</v>
      </c>
      <c r="G92" s="15">
        <v>2</v>
      </c>
      <c r="H92" s="12">
        <f t="shared" si="1"/>
        <v>1000</v>
      </c>
      <c r="I92" s="15"/>
    </row>
    <row r="93" ht="56.25" spans="1:9">
      <c r="A93" s="8">
        <v>90</v>
      </c>
      <c r="B93" s="5" t="s">
        <v>286</v>
      </c>
      <c r="C93" s="12" t="s">
        <v>287</v>
      </c>
      <c r="D93" s="16" t="s">
        <v>288</v>
      </c>
      <c r="E93" s="14" t="s">
        <v>42</v>
      </c>
      <c r="F93" s="14">
        <v>500</v>
      </c>
      <c r="G93" s="15">
        <v>2.7</v>
      </c>
      <c r="H93" s="12">
        <f t="shared" si="1"/>
        <v>1350</v>
      </c>
      <c r="I93" s="15"/>
    </row>
    <row r="94" ht="18.75" spans="1:9">
      <c r="A94" s="8">
        <v>91</v>
      </c>
      <c r="B94" s="5" t="s">
        <v>289</v>
      </c>
      <c r="C94" s="12" t="s">
        <v>290</v>
      </c>
      <c r="D94" s="9" t="s">
        <v>270</v>
      </c>
      <c r="E94" s="14" t="s">
        <v>291</v>
      </c>
      <c r="F94" s="14">
        <v>100</v>
      </c>
      <c r="G94" s="15">
        <v>5.6</v>
      </c>
      <c r="H94" s="12">
        <f t="shared" si="1"/>
        <v>560</v>
      </c>
      <c r="I94" s="15"/>
    </row>
    <row r="95" ht="18.75" spans="1:9">
      <c r="A95" s="8">
        <v>92</v>
      </c>
      <c r="B95" s="5" t="s">
        <v>292</v>
      </c>
      <c r="C95" s="12" t="s">
        <v>293</v>
      </c>
      <c r="D95" s="9" t="s">
        <v>294</v>
      </c>
      <c r="E95" s="14" t="s">
        <v>18</v>
      </c>
      <c r="F95" s="14">
        <v>50</v>
      </c>
      <c r="G95" s="15">
        <v>2.3</v>
      </c>
      <c r="H95" s="12">
        <f t="shared" si="1"/>
        <v>115</v>
      </c>
      <c r="I95" s="15"/>
    </row>
    <row r="96" ht="75" spans="1:9">
      <c r="A96" s="8">
        <v>93</v>
      </c>
      <c r="B96" s="5" t="s">
        <v>295</v>
      </c>
      <c r="C96" s="12" t="s">
        <v>296</v>
      </c>
      <c r="D96" s="16" t="s">
        <v>297</v>
      </c>
      <c r="E96" s="15" t="s">
        <v>42</v>
      </c>
      <c r="F96" s="14">
        <v>50</v>
      </c>
      <c r="G96" s="15">
        <v>13.1</v>
      </c>
      <c r="H96" s="12">
        <f t="shared" si="1"/>
        <v>655</v>
      </c>
      <c r="I96" s="15"/>
    </row>
    <row r="97" ht="37.5" spans="1:9">
      <c r="A97" s="8">
        <v>94</v>
      </c>
      <c r="B97" s="5" t="s">
        <v>298</v>
      </c>
      <c r="C97" s="12" t="s">
        <v>299</v>
      </c>
      <c r="D97" s="16" t="s">
        <v>300</v>
      </c>
      <c r="E97" s="15" t="s">
        <v>82</v>
      </c>
      <c r="F97" s="14">
        <v>200</v>
      </c>
      <c r="G97" s="15">
        <v>1</v>
      </c>
      <c r="H97" s="12">
        <f t="shared" si="1"/>
        <v>200</v>
      </c>
      <c r="I97" s="15"/>
    </row>
    <row r="98" ht="37.5" spans="1:9">
      <c r="A98" s="8">
        <v>95</v>
      </c>
      <c r="B98" s="5" t="s">
        <v>301</v>
      </c>
      <c r="C98" s="12" t="s">
        <v>302</v>
      </c>
      <c r="D98" s="16" t="s">
        <v>300</v>
      </c>
      <c r="E98" s="15" t="s">
        <v>82</v>
      </c>
      <c r="F98" s="14">
        <v>30</v>
      </c>
      <c r="G98" s="15">
        <v>0.9</v>
      </c>
      <c r="H98" s="12">
        <f t="shared" si="1"/>
        <v>27</v>
      </c>
      <c r="I98" s="15"/>
    </row>
    <row r="99" ht="37.5" spans="1:9">
      <c r="A99" s="8">
        <v>96</v>
      </c>
      <c r="B99" s="5" t="s">
        <v>303</v>
      </c>
      <c r="C99" s="12" t="s">
        <v>304</v>
      </c>
      <c r="D99" s="9" t="s">
        <v>305</v>
      </c>
      <c r="E99" s="15" t="s">
        <v>103</v>
      </c>
      <c r="F99" s="14">
        <v>50</v>
      </c>
      <c r="G99" s="15">
        <v>3.1</v>
      </c>
      <c r="H99" s="12">
        <f t="shared" si="1"/>
        <v>155</v>
      </c>
      <c r="I99" s="15"/>
    </row>
    <row r="100" ht="75" spans="1:9">
      <c r="A100" s="8">
        <v>97</v>
      </c>
      <c r="B100" s="5" t="s">
        <v>306</v>
      </c>
      <c r="C100" s="12" t="s">
        <v>307</v>
      </c>
      <c r="D100" s="9" t="s">
        <v>308</v>
      </c>
      <c r="E100" s="15" t="s">
        <v>309</v>
      </c>
      <c r="F100" s="14">
        <v>150</v>
      </c>
      <c r="G100" s="15">
        <v>7.3</v>
      </c>
      <c r="H100" s="12">
        <f t="shared" si="1"/>
        <v>1095</v>
      </c>
      <c r="I100" s="15"/>
    </row>
    <row r="101" ht="75" spans="1:9">
      <c r="A101" s="8">
        <v>98</v>
      </c>
      <c r="B101" s="5" t="s">
        <v>310</v>
      </c>
      <c r="C101" s="12" t="s">
        <v>311</v>
      </c>
      <c r="D101" s="9" t="s">
        <v>312</v>
      </c>
      <c r="E101" s="10" t="s">
        <v>22</v>
      </c>
      <c r="F101" s="10">
        <v>9</v>
      </c>
      <c r="G101" s="12">
        <v>12.5</v>
      </c>
      <c r="H101" s="12">
        <f t="shared" si="1"/>
        <v>112.5</v>
      </c>
      <c r="I101" s="17" t="str">
        <f>_xlfn.DISPIMG("ID_911321504B02494193A47540C39BCB5E",1)</f>
        <v>=DISPIMG("ID_911321504B02494193A47540C39BCB5E",1)</v>
      </c>
    </row>
    <row r="102" ht="93.75" spans="1:9">
      <c r="A102" s="8">
        <v>99</v>
      </c>
      <c r="B102" s="5" t="s">
        <v>313</v>
      </c>
      <c r="C102" s="12" t="s">
        <v>314</v>
      </c>
      <c r="D102" s="16" t="s">
        <v>315</v>
      </c>
      <c r="E102" s="15" t="s">
        <v>103</v>
      </c>
      <c r="F102" s="14">
        <v>50</v>
      </c>
      <c r="G102" s="15">
        <v>2.4</v>
      </c>
      <c r="H102" s="12">
        <f t="shared" si="1"/>
        <v>120</v>
      </c>
      <c r="I102" s="15"/>
    </row>
    <row r="103" ht="37.5" spans="1:9">
      <c r="A103" s="8">
        <v>100</v>
      </c>
      <c r="B103" s="5" t="s">
        <v>316</v>
      </c>
      <c r="C103" s="12" t="s">
        <v>317</v>
      </c>
      <c r="D103" s="9" t="s">
        <v>318</v>
      </c>
      <c r="E103" s="15" t="s">
        <v>82</v>
      </c>
      <c r="F103" s="14">
        <v>30</v>
      </c>
      <c r="G103" s="15">
        <v>80.2</v>
      </c>
      <c r="H103" s="12">
        <f t="shared" si="1"/>
        <v>2406</v>
      </c>
      <c r="I103" s="15"/>
    </row>
    <row r="104" ht="56.25" spans="1:9">
      <c r="A104" s="8">
        <v>101</v>
      </c>
      <c r="B104" s="5" t="s">
        <v>319</v>
      </c>
      <c r="C104" s="12" t="s">
        <v>320</v>
      </c>
      <c r="D104" s="9" t="s">
        <v>321</v>
      </c>
      <c r="E104" s="15" t="s">
        <v>322</v>
      </c>
      <c r="F104" s="14">
        <v>150</v>
      </c>
      <c r="G104" s="15">
        <v>6.1</v>
      </c>
      <c r="H104" s="12">
        <f t="shared" si="1"/>
        <v>915</v>
      </c>
      <c r="I104" s="15"/>
    </row>
    <row r="105" ht="18.75" spans="1:9">
      <c r="A105" s="8">
        <v>102</v>
      </c>
      <c r="B105" s="5" t="s">
        <v>323</v>
      </c>
      <c r="C105" s="12" t="s">
        <v>324</v>
      </c>
      <c r="D105" s="9" t="s">
        <v>325</v>
      </c>
      <c r="E105" s="15" t="s">
        <v>82</v>
      </c>
      <c r="F105" s="14">
        <v>80</v>
      </c>
      <c r="G105" s="15">
        <v>8</v>
      </c>
      <c r="H105" s="12">
        <f t="shared" si="1"/>
        <v>640</v>
      </c>
      <c r="I105" s="15"/>
    </row>
    <row r="106" ht="37.5" spans="1:9">
      <c r="A106" s="8">
        <v>103</v>
      </c>
      <c r="B106" s="5" t="s">
        <v>326</v>
      </c>
      <c r="C106" s="12" t="s">
        <v>327</v>
      </c>
      <c r="D106" s="9" t="s">
        <v>328</v>
      </c>
      <c r="E106" s="15" t="s">
        <v>71</v>
      </c>
      <c r="F106" s="14">
        <v>30</v>
      </c>
      <c r="G106" s="15">
        <v>1.7</v>
      </c>
      <c r="H106" s="12">
        <f t="shared" si="1"/>
        <v>51</v>
      </c>
      <c r="I106" s="15"/>
    </row>
    <row r="107" ht="37.5" spans="1:9">
      <c r="A107" s="8">
        <v>104</v>
      </c>
      <c r="B107" s="5" t="s">
        <v>329</v>
      </c>
      <c r="C107" s="12" t="s">
        <v>330</v>
      </c>
      <c r="D107" s="9" t="s">
        <v>331</v>
      </c>
      <c r="E107" s="15" t="s">
        <v>71</v>
      </c>
      <c r="F107" s="14">
        <v>30</v>
      </c>
      <c r="G107" s="15">
        <v>2.1</v>
      </c>
      <c r="H107" s="12">
        <f t="shared" si="1"/>
        <v>63</v>
      </c>
      <c r="I107" s="15"/>
    </row>
    <row r="108" ht="56.25" spans="1:9">
      <c r="A108" s="8">
        <v>105</v>
      </c>
      <c r="B108" s="5" t="s">
        <v>332</v>
      </c>
      <c r="C108" s="12" t="s">
        <v>333</v>
      </c>
      <c r="D108" s="9" t="s">
        <v>334</v>
      </c>
      <c r="E108" s="15" t="s">
        <v>71</v>
      </c>
      <c r="F108" s="14">
        <v>20</v>
      </c>
      <c r="G108" s="15">
        <v>1.5</v>
      </c>
      <c r="H108" s="12">
        <f t="shared" si="1"/>
        <v>30</v>
      </c>
      <c r="I108" s="15"/>
    </row>
    <row r="109" ht="56.25" spans="1:9">
      <c r="A109" s="8">
        <v>106</v>
      </c>
      <c r="B109" s="5" t="s">
        <v>335</v>
      </c>
      <c r="C109" s="12" t="s">
        <v>336</v>
      </c>
      <c r="D109" s="9" t="s">
        <v>337</v>
      </c>
      <c r="E109" s="15" t="s">
        <v>338</v>
      </c>
      <c r="F109" s="14">
        <v>50</v>
      </c>
      <c r="G109" s="15">
        <v>1.1</v>
      </c>
      <c r="H109" s="12">
        <f t="shared" si="1"/>
        <v>55</v>
      </c>
      <c r="I109" s="15"/>
    </row>
    <row r="110" ht="56.25" spans="1:9">
      <c r="A110" s="8">
        <v>107</v>
      </c>
      <c r="B110" s="5" t="s">
        <v>339</v>
      </c>
      <c r="C110" s="12" t="s">
        <v>340</v>
      </c>
      <c r="D110" s="16" t="s">
        <v>341</v>
      </c>
      <c r="E110" s="15" t="s">
        <v>342</v>
      </c>
      <c r="F110" s="14">
        <v>32</v>
      </c>
      <c r="G110" s="15">
        <v>7.4</v>
      </c>
      <c r="H110" s="12">
        <f t="shared" si="1"/>
        <v>236.8</v>
      </c>
      <c r="I110" s="15"/>
    </row>
    <row r="111" ht="56.25" spans="1:9">
      <c r="A111" s="8">
        <v>108</v>
      </c>
      <c r="B111" s="5" t="s">
        <v>343</v>
      </c>
      <c r="C111" s="12" t="s">
        <v>344</v>
      </c>
      <c r="D111" s="16" t="s">
        <v>345</v>
      </c>
      <c r="E111" s="15" t="s">
        <v>322</v>
      </c>
      <c r="F111" s="14">
        <v>32</v>
      </c>
      <c r="G111" s="15">
        <v>4.3</v>
      </c>
      <c r="H111" s="12">
        <f t="shared" si="1"/>
        <v>137.6</v>
      </c>
      <c r="I111" s="15"/>
    </row>
    <row r="112" ht="56.25" spans="1:9">
      <c r="A112" s="8">
        <v>109</v>
      </c>
      <c r="B112" s="5" t="s">
        <v>346</v>
      </c>
      <c r="C112" s="12" t="s">
        <v>347</v>
      </c>
      <c r="D112" s="9" t="s">
        <v>348</v>
      </c>
      <c r="E112" s="15" t="s">
        <v>322</v>
      </c>
      <c r="F112" s="14">
        <v>50</v>
      </c>
      <c r="G112" s="15">
        <v>6.2</v>
      </c>
      <c r="H112" s="12">
        <f t="shared" si="1"/>
        <v>310</v>
      </c>
      <c r="I112" s="15"/>
    </row>
    <row r="113" ht="93.75" spans="1:9">
      <c r="A113" s="8">
        <v>110</v>
      </c>
      <c r="B113" s="5" t="s">
        <v>349</v>
      </c>
      <c r="C113" s="12" t="s">
        <v>350</v>
      </c>
      <c r="D113" s="9" t="s">
        <v>351</v>
      </c>
      <c r="E113" s="15" t="s">
        <v>338</v>
      </c>
      <c r="F113" s="14">
        <v>60</v>
      </c>
      <c r="G113" s="15">
        <v>1.7</v>
      </c>
      <c r="H113" s="12">
        <f t="shared" si="1"/>
        <v>102</v>
      </c>
      <c r="I113" s="15"/>
    </row>
    <row r="114" ht="37.5" spans="1:9">
      <c r="A114" s="8">
        <v>111</v>
      </c>
      <c r="B114" s="5" t="s">
        <v>352</v>
      </c>
      <c r="C114" s="12" t="s">
        <v>353</v>
      </c>
      <c r="D114" s="9" t="s">
        <v>354</v>
      </c>
      <c r="E114" s="15" t="s">
        <v>42</v>
      </c>
      <c r="F114" s="14">
        <v>60</v>
      </c>
      <c r="G114" s="15">
        <v>125.3</v>
      </c>
      <c r="H114" s="12">
        <f t="shared" si="1"/>
        <v>7518</v>
      </c>
      <c r="I114" s="15"/>
    </row>
    <row r="115" ht="37.5" spans="1:9">
      <c r="A115" s="8">
        <v>112</v>
      </c>
      <c r="B115" s="5" t="s">
        <v>355</v>
      </c>
      <c r="C115" s="12" t="s">
        <v>356</v>
      </c>
      <c r="D115" s="9" t="s">
        <v>354</v>
      </c>
      <c r="E115" s="15" t="s">
        <v>42</v>
      </c>
      <c r="F115" s="14">
        <v>60</v>
      </c>
      <c r="G115" s="15">
        <v>89.7</v>
      </c>
      <c r="H115" s="12">
        <f t="shared" si="1"/>
        <v>5382</v>
      </c>
      <c r="I115" s="15"/>
    </row>
    <row r="116" ht="75" spans="1:9">
      <c r="A116" s="8">
        <v>113</v>
      </c>
      <c r="B116" s="5" t="s">
        <v>357</v>
      </c>
      <c r="C116" s="12" t="s">
        <v>358</v>
      </c>
      <c r="D116" s="9" t="s">
        <v>359</v>
      </c>
      <c r="E116" s="15" t="s">
        <v>338</v>
      </c>
      <c r="F116" s="14">
        <v>150</v>
      </c>
      <c r="G116" s="15">
        <v>1.4</v>
      </c>
      <c r="H116" s="12">
        <f t="shared" si="1"/>
        <v>210</v>
      </c>
      <c r="I116" s="15"/>
    </row>
    <row r="117" ht="75" spans="1:9">
      <c r="A117" s="8">
        <v>114</v>
      </c>
      <c r="B117" s="5" t="s">
        <v>360</v>
      </c>
      <c r="C117" s="12" t="s">
        <v>361</v>
      </c>
      <c r="D117" s="9" t="s">
        <v>362</v>
      </c>
      <c r="E117" s="15" t="s">
        <v>338</v>
      </c>
      <c r="F117" s="14">
        <v>150</v>
      </c>
      <c r="G117" s="15">
        <v>1.2</v>
      </c>
      <c r="H117" s="12">
        <f t="shared" si="1"/>
        <v>180</v>
      </c>
      <c r="I117" s="15"/>
    </row>
    <row r="118" ht="37.5" spans="1:9">
      <c r="A118" s="8">
        <v>115</v>
      </c>
      <c r="B118" s="5" t="s">
        <v>363</v>
      </c>
      <c r="C118" s="12" t="s">
        <v>364</v>
      </c>
      <c r="D118" s="9" t="s">
        <v>365</v>
      </c>
      <c r="E118" s="15" t="s">
        <v>291</v>
      </c>
      <c r="F118" s="14">
        <v>60</v>
      </c>
      <c r="G118" s="15">
        <v>3.1</v>
      </c>
      <c r="H118" s="12">
        <f t="shared" si="1"/>
        <v>186</v>
      </c>
      <c r="I118" s="15"/>
    </row>
    <row r="119" ht="56.25" spans="1:9">
      <c r="A119" s="8">
        <v>116</v>
      </c>
      <c r="B119" s="5" t="s">
        <v>366</v>
      </c>
      <c r="C119" s="12" t="s">
        <v>367</v>
      </c>
      <c r="D119" s="16" t="s">
        <v>368</v>
      </c>
      <c r="E119" s="15" t="s">
        <v>42</v>
      </c>
      <c r="F119" s="14">
        <v>200</v>
      </c>
      <c r="G119" s="15">
        <v>0.5</v>
      </c>
      <c r="H119" s="12">
        <f t="shared" si="1"/>
        <v>100</v>
      </c>
      <c r="I119" s="15"/>
    </row>
    <row r="120" ht="56.25" spans="1:9">
      <c r="A120" s="8">
        <v>117</v>
      </c>
      <c r="B120" s="5" t="s">
        <v>369</v>
      </c>
      <c r="C120" s="12" t="s">
        <v>370</v>
      </c>
      <c r="D120" s="16" t="s">
        <v>371</v>
      </c>
      <c r="E120" s="15" t="s">
        <v>42</v>
      </c>
      <c r="F120" s="14">
        <v>200</v>
      </c>
      <c r="G120" s="15">
        <v>0.8</v>
      </c>
      <c r="H120" s="12">
        <f t="shared" si="1"/>
        <v>160</v>
      </c>
      <c r="I120" s="15"/>
    </row>
    <row r="121" ht="56.25" spans="1:9">
      <c r="A121" s="8">
        <v>118</v>
      </c>
      <c r="B121" s="5" t="s">
        <v>372</v>
      </c>
      <c r="C121" s="12" t="s">
        <v>373</v>
      </c>
      <c r="D121" s="9" t="s">
        <v>374</v>
      </c>
      <c r="E121" s="15" t="s">
        <v>338</v>
      </c>
      <c r="F121" s="14">
        <v>1000</v>
      </c>
      <c r="G121" s="15">
        <v>1.8</v>
      </c>
      <c r="H121" s="12">
        <f t="shared" si="1"/>
        <v>1800</v>
      </c>
      <c r="I121" s="15"/>
    </row>
    <row r="122" ht="56.25" spans="1:9">
      <c r="A122" s="8">
        <v>119</v>
      </c>
      <c r="B122" s="5" t="s">
        <v>375</v>
      </c>
      <c r="C122" s="12" t="s">
        <v>376</v>
      </c>
      <c r="D122" s="16" t="s">
        <v>377</v>
      </c>
      <c r="E122" s="15" t="s">
        <v>82</v>
      </c>
      <c r="F122" s="14">
        <v>100</v>
      </c>
      <c r="G122" s="15">
        <v>1.1</v>
      </c>
      <c r="H122" s="12">
        <f t="shared" si="1"/>
        <v>110</v>
      </c>
      <c r="I122" s="15"/>
    </row>
    <row r="123" ht="56.25" spans="1:9">
      <c r="A123" s="8">
        <v>120</v>
      </c>
      <c r="B123" s="5" t="s">
        <v>378</v>
      </c>
      <c r="C123" s="12" t="s">
        <v>379</v>
      </c>
      <c r="D123" s="9" t="s">
        <v>380</v>
      </c>
      <c r="E123" s="15" t="s">
        <v>90</v>
      </c>
      <c r="F123" s="14">
        <v>40</v>
      </c>
      <c r="G123" s="15">
        <v>0.7</v>
      </c>
      <c r="H123" s="12">
        <f t="shared" si="1"/>
        <v>28</v>
      </c>
      <c r="I123" s="15"/>
    </row>
    <row r="124" ht="56.25" spans="1:9">
      <c r="A124" s="8">
        <v>121</v>
      </c>
      <c r="B124" s="5" t="s">
        <v>381</v>
      </c>
      <c r="C124" s="12" t="s">
        <v>382</v>
      </c>
      <c r="D124" s="9" t="s">
        <v>383</v>
      </c>
      <c r="E124" s="15" t="s">
        <v>322</v>
      </c>
      <c r="F124" s="14">
        <v>160</v>
      </c>
      <c r="G124" s="15">
        <v>4.7</v>
      </c>
      <c r="H124" s="12">
        <f t="shared" si="1"/>
        <v>752</v>
      </c>
      <c r="I124" s="15"/>
    </row>
    <row r="125" ht="56.25" spans="1:9">
      <c r="A125" s="8">
        <v>122</v>
      </c>
      <c r="B125" s="5" t="s">
        <v>384</v>
      </c>
      <c r="C125" s="12" t="s">
        <v>385</v>
      </c>
      <c r="D125" s="9" t="s">
        <v>386</v>
      </c>
      <c r="E125" s="10" t="s">
        <v>22</v>
      </c>
      <c r="F125" s="10">
        <v>10</v>
      </c>
      <c r="G125" s="12">
        <v>5.1</v>
      </c>
      <c r="H125" s="12">
        <f t="shared" si="1"/>
        <v>51</v>
      </c>
      <c r="I125" s="17" t="str">
        <f>_xlfn.DISPIMG("ID_1BE69FC4C26A449B9E6EAFD37C1260DC",1)</f>
        <v>=DISPIMG("ID_1BE69FC4C26A449B9E6EAFD37C1260DC",1)</v>
      </c>
    </row>
    <row r="126" ht="56.25" spans="1:9">
      <c r="A126" s="8">
        <v>123</v>
      </c>
      <c r="B126" s="5" t="s">
        <v>387</v>
      </c>
      <c r="C126" s="12" t="s">
        <v>388</v>
      </c>
      <c r="D126" s="9" t="s">
        <v>389</v>
      </c>
      <c r="E126" s="10" t="s">
        <v>42</v>
      </c>
      <c r="F126" s="10">
        <v>30</v>
      </c>
      <c r="G126" s="12">
        <v>5.3</v>
      </c>
      <c r="H126" s="12">
        <f t="shared" si="1"/>
        <v>159</v>
      </c>
      <c r="I126" s="17" t="str">
        <f>_xlfn.DISPIMG("ID_E6986F18F7E5459183AEE904C3540BF7",1)</f>
        <v>=DISPIMG("ID_E6986F18F7E5459183AEE904C3540BF7",1)</v>
      </c>
    </row>
    <row r="127" ht="56.25" spans="1:9">
      <c r="A127" s="8">
        <v>124</v>
      </c>
      <c r="B127" s="5" t="s">
        <v>390</v>
      </c>
      <c r="C127" s="12" t="s">
        <v>391</v>
      </c>
      <c r="D127" s="9" t="s">
        <v>392</v>
      </c>
      <c r="E127" s="15" t="s">
        <v>393</v>
      </c>
      <c r="F127" s="14">
        <v>32</v>
      </c>
      <c r="G127" s="15">
        <v>5.4</v>
      </c>
      <c r="H127" s="12">
        <f t="shared" si="1"/>
        <v>172.8</v>
      </c>
      <c r="I127" s="15"/>
    </row>
    <row r="128" ht="37.5" spans="1:9">
      <c r="A128" s="8">
        <v>125</v>
      </c>
      <c r="B128" s="5" t="s">
        <v>394</v>
      </c>
      <c r="C128" s="12" t="s">
        <v>395</v>
      </c>
      <c r="D128" s="9" t="s">
        <v>396</v>
      </c>
      <c r="E128" s="15" t="s">
        <v>82</v>
      </c>
      <c r="F128" s="14">
        <v>50</v>
      </c>
      <c r="G128" s="15">
        <v>5.4</v>
      </c>
      <c r="H128" s="12">
        <f t="shared" si="1"/>
        <v>270</v>
      </c>
      <c r="I128" s="15"/>
    </row>
    <row r="129" ht="56.25" spans="1:9">
      <c r="A129" s="8">
        <v>126</v>
      </c>
      <c r="B129" s="5" t="s">
        <v>397</v>
      </c>
      <c r="C129" s="12" t="s">
        <v>398</v>
      </c>
      <c r="D129" s="9" t="s">
        <v>399</v>
      </c>
      <c r="E129" s="15" t="s">
        <v>82</v>
      </c>
      <c r="F129" s="14">
        <v>50</v>
      </c>
      <c r="G129" s="15">
        <v>8.1</v>
      </c>
      <c r="H129" s="12">
        <f t="shared" si="1"/>
        <v>405</v>
      </c>
      <c r="I129" s="15"/>
    </row>
    <row r="130" ht="56.25" spans="1:9">
      <c r="A130" s="8">
        <v>127</v>
      </c>
      <c r="B130" s="5" t="s">
        <v>400</v>
      </c>
      <c r="C130" s="12" t="s">
        <v>401</v>
      </c>
      <c r="D130" s="16" t="s">
        <v>402</v>
      </c>
      <c r="E130" s="15" t="s">
        <v>82</v>
      </c>
      <c r="F130" s="14">
        <v>50</v>
      </c>
      <c r="G130" s="15">
        <v>4.9</v>
      </c>
      <c r="H130" s="12">
        <f t="shared" si="1"/>
        <v>245</v>
      </c>
      <c r="I130" s="15"/>
    </row>
    <row r="131" ht="56.25" spans="1:9">
      <c r="A131" s="8">
        <v>128</v>
      </c>
      <c r="B131" s="5" t="s">
        <v>403</v>
      </c>
      <c r="C131" s="12" t="s">
        <v>404</v>
      </c>
      <c r="D131" s="9" t="s">
        <v>405</v>
      </c>
      <c r="E131" s="15" t="s">
        <v>82</v>
      </c>
      <c r="F131" s="14">
        <v>50</v>
      </c>
      <c r="G131" s="15">
        <v>8.1</v>
      </c>
      <c r="H131" s="12">
        <f t="shared" si="1"/>
        <v>405</v>
      </c>
      <c r="I131" s="15"/>
    </row>
    <row r="132" ht="56.25" spans="1:9">
      <c r="A132" s="8">
        <v>129</v>
      </c>
      <c r="B132" s="5" t="s">
        <v>406</v>
      </c>
      <c r="C132" s="12" t="s">
        <v>407</v>
      </c>
      <c r="D132" s="16" t="s">
        <v>408</v>
      </c>
      <c r="E132" s="15" t="s">
        <v>82</v>
      </c>
      <c r="F132" s="14">
        <v>50</v>
      </c>
      <c r="G132" s="15">
        <v>6.9</v>
      </c>
      <c r="H132" s="12">
        <f t="shared" ref="H132:H195" si="2">F132*G132</f>
        <v>345</v>
      </c>
      <c r="I132" s="15"/>
    </row>
    <row r="133" ht="56.25" spans="1:9">
      <c r="A133" s="8">
        <v>130</v>
      </c>
      <c r="B133" s="5" t="s">
        <v>409</v>
      </c>
      <c r="C133" s="12" t="s">
        <v>410</v>
      </c>
      <c r="D133" s="9" t="s">
        <v>411</v>
      </c>
      <c r="E133" s="15" t="s">
        <v>38</v>
      </c>
      <c r="F133" s="14">
        <v>5</v>
      </c>
      <c r="G133" s="15">
        <v>8.1</v>
      </c>
      <c r="H133" s="12">
        <f t="shared" si="2"/>
        <v>40.5</v>
      </c>
      <c r="I133" s="15"/>
    </row>
    <row r="134" ht="37.5" spans="1:9">
      <c r="A134" s="8">
        <v>131</v>
      </c>
      <c r="B134" s="5" t="s">
        <v>412</v>
      </c>
      <c r="C134" s="12" t="s">
        <v>413</v>
      </c>
      <c r="D134" s="9" t="s">
        <v>414</v>
      </c>
      <c r="E134" s="15" t="s">
        <v>38</v>
      </c>
      <c r="F134" s="14">
        <v>40</v>
      </c>
      <c r="G134" s="15">
        <v>22.1</v>
      </c>
      <c r="H134" s="12">
        <f t="shared" si="2"/>
        <v>884</v>
      </c>
      <c r="I134" s="15"/>
    </row>
    <row r="135" ht="56.25" spans="1:9">
      <c r="A135" s="8">
        <v>132</v>
      </c>
      <c r="B135" s="5" t="s">
        <v>415</v>
      </c>
      <c r="C135" s="12" t="s">
        <v>416</v>
      </c>
      <c r="D135" s="9" t="s">
        <v>417</v>
      </c>
      <c r="E135" s="15" t="s">
        <v>418</v>
      </c>
      <c r="F135" s="14">
        <v>10</v>
      </c>
      <c r="G135" s="15">
        <v>3.6</v>
      </c>
      <c r="H135" s="12">
        <f t="shared" si="2"/>
        <v>36</v>
      </c>
      <c r="I135" s="15"/>
    </row>
    <row r="136" ht="56.25" spans="1:9">
      <c r="A136" s="8">
        <v>133</v>
      </c>
      <c r="B136" s="5" t="s">
        <v>419</v>
      </c>
      <c r="C136" s="12" t="s">
        <v>420</v>
      </c>
      <c r="D136" s="9" t="s">
        <v>421</v>
      </c>
      <c r="E136" s="15" t="s">
        <v>309</v>
      </c>
      <c r="F136" s="14">
        <v>500</v>
      </c>
      <c r="G136" s="15">
        <v>3.5</v>
      </c>
      <c r="H136" s="12">
        <f t="shared" si="2"/>
        <v>1750</v>
      </c>
      <c r="I136" s="15"/>
    </row>
    <row r="137" ht="37.5" spans="1:9">
      <c r="A137" s="8">
        <v>134</v>
      </c>
      <c r="B137" s="5" t="s">
        <v>422</v>
      </c>
      <c r="C137" s="12" t="s">
        <v>423</v>
      </c>
      <c r="D137" s="9" t="s">
        <v>424</v>
      </c>
      <c r="E137" s="10" t="s">
        <v>393</v>
      </c>
      <c r="F137" s="10">
        <v>5</v>
      </c>
      <c r="G137" s="12">
        <v>11.7</v>
      </c>
      <c r="H137" s="12">
        <f t="shared" si="2"/>
        <v>58.5</v>
      </c>
      <c r="I137" s="15" t="str">
        <f>_xlfn.DISPIMG("ID_70558704992942408289357C6E7E83A1",1)</f>
        <v>=DISPIMG("ID_70558704992942408289357C6E7E83A1",1)</v>
      </c>
    </row>
    <row r="138" ht="37.5" spans="1:9">
      <c r="A138" s="8">
        <v>135</v>
      </c>
      <c r="B138" s="5" t="s">
        <v>425</v>
      </c>
      <c r="C138" s="12" t="s">
        <v>426</v>
      </c>
      <c r="D138" s="9" t="s">
        <v>427</v>
      </c>
      <c r="E138" s="15" t="s">
        <v>42</v>
      </c>
      <c r="F138" s="14">
        <v>30</v>
      </c>
      <c r="G138" s="15">
        <v>4.7</v>
      </c>
      <c r="H138" s="12">
        <f t="shared" si="2"/>
        <v>141</v>
      </c>
      <c r="I138" s="15"/>
    </row>
    <row r="139" ht="37.5" spans="1:9">
      <c r="A139" s="8">
        <v>136</v>
      </c>
      <c r="B139" s="5" t="s">
        <v>428</v>
      </c>
      <c r="C139" s="12" t="s">
        <v>429</v>
      </c>
      <c r="D139" s="9" t="s">
        <v>430</v>
      </c>
      <c r="E139" s="15" t="s">
        <v>42</v>
      </c>
      <c r="F139" s="14">
        <v>30</v>
      </c>
      <c r="G139" s="15">
        <v>4.7</v>
      </c>
      <c r="H139" s="12">
        <f t="shared" si="2"/>
        <v>141</v>
      </c>
      <c r="I139" s="15"/>
    </row>
    <row r="140" ht="37.5" spans="1:9">
      <c r="A140" s="8">
        <v>137</v>
      </c>
      <c r="B140" s="5" t="s">
        <v>431</v>
      </c>
      <c r="C140" s="12" t="s">
        <v>432</v>
      </c>
      <c r="D140" s="9" t="s">
        <v>433</v>
      </c>
      <c r="E140" s="15" t="s">
        <v>90</v>
      </c>
      <c r="F140" s="14">
        <v>30</v>
      </c>
      <c r="G140" s="15">
        <v>4.9</v>
      </c>
      <c r="H140" s="12">
        <f t="shared" si="2"/>
        <v>147</v>
      </c>
      <c r="I140" s="15"/>
    </row>
    <row r="141" ht="112.5" spans="1:9">
      <c r="A141" s="8">
        <v>138</v>
      </c>
      <c r="B141" s="5" t="s">
        <v>434</v>
      </c>
      <c r="C141" s="12" t="s">
        <v>435</v>
      </c>
      <c r="D141" s="9" t="s">
        <v>436</v>
      </c>
      <c r="E141" s="15" t="s">
        <v>14</v>
      </c>
      <c r="F141" s="14">
        <v>4</v>
      </c>
      <c r="G141" s="15">
        <v>524.7</v>
      </c>
      <c r="H141" s="12">
        <f t="shared" si="2"/>
        <v>2098.8</v>
      </c>
      <c r="I141" s="15"/>
    </row>
    <row r="142" ht="37.5" spans="1:9">
      <c r="A142" s="8">
        <v>139</v>
      </c>
      <c r="B142" s="5" t="s">
        <v>437</v>
      </c>
      <c r="C142" s="12" t="s">
        <v>438</v>
      </c>
      <c r="D142" s="9" t="s">
        <v>439</v>
      </c>
      <c r="E142" s="15" t="s">
        <v>42</v>
      </c>
      <c r="F142" s="14">
        <v>200</v>
      </c>
      <c r="G142" s="15">
        <v>10.1</v>
      </c>
      <c r="H142" s="12">
        <f t="shared" si="2"/>
        <v>2020</v>
      </c>
      <c r="I142" s="15"/>
    </row>
    <row r="143" ht="37.5" spans="1:9">
      <c r="A143" s="8">
        <v>140</v>
      </c>
      <c r="B143" s="5" t="s">
        <v>440</v>
      </c>
      <c r="C143" s="12" t="s">
        <v>441</v>
      </c>
      <c r="D143" s="9" t="s">
        <v>442</v>
      </c>
      <c r="E143" s="15" t="s">
        <v>42</v>
      </c>
      <c r="F143" s="14">
        <v>200</v>
      </c>
      <c r="G143" s="15">
        <v>6.8</v>
      </c>
      <c r="H143" s="12">
        <f t="shared" si="2"/>
        <v>1360</v>
      </c>
      <c r="I143" s="15"/>
    </row>
    <row r="144" ht="18.75" spans="1:9">
      <c r="A144" s="8">
        <v>141</v>
      </c>
      <c r="B144" s="5" t="s">
        <v>443</v>
      </c>
      <c r="C144" s="12" t="s">
        <v>444</v>
      </c>
      <c r="D144" s="9" t="s">
        <v>445</v>
      </c>
      <c r="E144" s="15" t="s">
        <v>291</v>
      </c>
      <c r="F144" s="14">
        <v>100</v>
      </c>
      <c r="G144" s="15">
        <v>1.6</v>
      </c>
      <c r="H144" s="12">
        <f t="shared" si="2"/>
        <v>160</v>
      </c>
      <c r="I144" s="15"/>
    </row>
    <row r="145" ht="37.5" spans="1:9">
      <c r="A145" s="8">
        <v>142</v>
      </c>
      <c r="B145" s="5" t="s">
        <v>446</v>
      </c>
      <c r="C145" s="12" t="s">
        <v>447</v>
      </c>
      <c r="D145" s="9" t="s">
        <v>448</v>
      </c>
      <c r="E145" s="15" t="s">
        <v>42</v>
      </c>
      <c r="F145" s="14">
        <v>200</v>
      </c>
      <c r="G145" s="15">
        <v>16.5</v>
      </c>
      <c r="H145" s="12">
        <f t="shared" si="2"/>
        <v>3300</v>
      </c>
      <c r="I145" s="15"/>
    </row>
    <row r="146" ht="18.75" spans="1:9">
      <c r="A146" s="8">
        <v>143</v>
      </c>
      <c r="B146" s="5" t="s">
        <v>449</v>
      </c>
      <c r="C146" s="12" t="s">
        <v>450</v>
      </c>
      <c r="D146" s="9" t="s">
        <v>451</v>
      </c>
      <c r="E146" s="15" t="s">
        <v>38</v>
      </c>
      <c r="F146" s="14">
        <v>300</v>
      </c>
      <c r="G146" s="15">
        <v>10.2</v>
      </c>
      <c r="H146" s="12">
        <f t="shared" si="2"/>
        <v>3060</v>
      </c>
      <c r="I146" s="15"/>
    </row>
    <row r="147" ht="56.25" spans="1:9">
      <c r="A147" s="8">
        <v>144</v>
      </c>
      <c r="B147" s="5" t="s">
        <v>452</v>
      </c>
      <c r="C147" s="12" t="s">
        <v>453</v>
      </c>
      <c r="D147" s="9" t="s">
        <v>454</v>
      </c>
      <c r="E147" s="10" t="s">
        <v>42</v>
      </c>
      <c r="F147" s="10">
        <v>15</v>
      </c>
      <c r="G147" s="12">
        <v>26.4</v>
      </c>
      <c r="H147" s="12">
        <f t="shared" si="2"/>
        <v>396</v>
      </c>
      <c r="I147" s="17" t="str">
        <f>_xlfn.DISPIMG("ID_554C58F2247844BBAB56E124ACA798FA",1)</f>
        <v>=DISPIMG("ID_554C58F2247844BBAB56E124ACA798FA",1)</v>
      </c>
    </row>
    <row r="148" ht="56.25" spans="1:9">
      <c r="A148" s="8">
        <v>145</v>
      </c>
      <c r="B148" s="5" t="s">
        <v>455</v>
      </c>
      <c r="C148" s="12" t="s">
        <v>456</v>
      </c>
      <c r="D148" s="9" t="s">
        <v>457</v>
      </c>
      <c r="E148" s="10" t="s">
        <v>42</v>
      </c>
      <c r="F148" s="10">
        <v>20</v>
      </c>
      <c r="G148" s="12">
        <v>37.2</v>
      </c>
      <c r="H148" s="12">
        <f t="shared" si="2"/>
        <v>744</v>
      </c>
      <c r="I148" s="17" t="str">
        <f>_xlfn.DISPIMG("ID_5399B2BC80DC46CEB80330E4FE27EDB1",1)</f>
        <v>=DISPIMG("ID_5399B2BC80DC46CEB80330E4FE27EDB1",1)</v>
      </c>
    </row>
    <row r="149" ht="56.25" spans="1:9">
      <c r="A149" s="8">
        <v>146</v>
      </c>
      <c r="B149" s="5" t="s">
        <v>458</v>
      </c>
      <c r="C149" s="12" t="s">
        <v>459</v>
      </c>
      <c r="D149" s="9" t="s">
        <v>460</v>
      </c>
      <c r="E149" s="10" t="s">
        <v>42</v>
      </c>
      <c r="F149" s="10">
        <v>4</v>
      </c>
      <c r="G149" s="12">
        <v>49.8</v>
      </c>
      <c r="H149" s="12">
        <f t="shared" si="2"/>
        <v>199.2</v>
      </c>
      <c r="I149" s="17" t="str">
        <f>_xlfn.DISPIMG("ID_2046EC8F914841878E8E38EE56F259A1",1)</f>
        <v>=DISPIMG("ID_2046EC8F914841878E8E38EE56F259A1",1)</v>
      </c>
    </row>
    <row r="150" ht="75" spans="1:9">
      <c r="A150" s="8">
        <v>147</v>
      </c>
      <c r="B150" s="5" t="s">
        <v>461</v>
      </c>
      <c r="C150" s="12" t="s">
        <v>462</v>
      </c>
      <c r="D150" s="9" t="s">
        <v>463</v>
      </c>
      <c r="E150" s="10" t="s">
        <v>42</v>
      </c>
      <c r="F150" s="10">
        <v>9</v>
      </c>
      <c r="G150" s="12">
        <v>12.9</v>
      </c>
      <c r="H150" s="12">
        <f t="shared" si="2"/>
        <v>116.1</v>
      </c>
      <c r="I150" s="17" t="str">
        <f>_xlfn.DISPIMG("ID_D4F0AAB48C4945D9B07976A98A2E2834",1)</f>
        <v>=DISPIMG("ID_D4F0AAB48C4945D9B07976A98A2E2834",1)</v>
      </c>
    </row>
    <row r="151" ht="56.25" spans="1:9">
      <c r="A151" s="8">
        <v>148</v>
      </c>
      <c r="B151" s="5" t="s">
        <v>464</v>
      </c>
      <c r="C151" s="12" t="s">
        <v>465</v>
      </c>
      <c r="D151" s="9" t="s">
        <v>466</v>
      </c>
      <c r="E151" s="15" t="s">
        <v>42</v>
      </c>
      <c r="F151" s="14">
        <v>12</v>
      </c>
      <c r="G151" s="15">
        <v>31</v>
      </c>
      <c r="H151" s="12">
        <f t="shared" si="2"/>
        <v>372</v>
      </c>
      <c r="I151" s="15"/>
    </row>
    <row r="152" ht="56.25" spans="1:9">
      <c r="A152" s="8">
        <v>149</v>
      </c>
      <c r="B152" s="5" t="s">
        <v>467</v>
      </c>
      <c r="C152" s="12" t="s">
        <v>468</v>
      </c>
      <c r="D152" s="9" t="s">
        <v>469</v>
      </c>
      <c r="E152" s="10" t="s">
        <v>103</v>
      </c>
      <c r="F152" s="10">
        <v>10</v>
      </c>
      <c r="G152" s="12">
        <v>25.2</v>
      </c>
      <c r="H152" s="12">
        <f t="shared" si="2"/>
        <v>252</v>
      </c>
      <c r="I152" s="17" t="str">
        <f>_xlfn.DISPIMG("ID_09F437991EB24A07A9FCE4A9F6BAA0C6",1)</f>
        <v>=DISPIMG("ID_09F437991EB24A07A9FCE4A9F6BAA0C6",1)</v>
      </c>
    </row>
    <row r="153" ht="56.25" spans="1:9">
      <c r="A153" s="8">
        <v>150</v>
      </c>
      <c r="B153" s="5" t="s">
        <v>470</v>
      </c>
      <c r="C153" s="12" t="s">
        <v>471</v>
      </c>
      <c r="D153" s="9" t="s">
        <v>472</v>
      </c>
      <c r="E153" s="10" t="s">
        <v>103</v>
      </c>
      <c r="F153" s="10">
        <v>20</v>
      </c>
      <c r="G153" s="12">
        <v>42</v>
      </c>
      <c r="H153" s="12">
        <f t="shared" si="2"/>
        <v>840</v>
      </c>
      <c r="I153" s="17" t="str">
        <f>_xlfn.DISPIMG("ID_C660C91B64F44AA5B0C300822DB481CE",1)</f>
        <v>=DISPIMG("ID_C660C91B64F44AA5B0C300822DB481CE",1)</v>
      </c>
    </row>
    <row r="154" ht="37.5" spans="1:9">
      <c r="A154" s="8">
        <v>151</v>
      </c>
      <c r="B154" s="5" t="s">
        <v>473</v>
      </c>
      <c r="C154" s="12" t="s">
        <v>474</v>
      </c>
      <c r="D154" s="9" t="s">
        <v>475</v>
      </c>
      <c r="E154" s="10" t="s">
        <v>103</v>
      </c>
      <c r="F154" s="10">
        <v>20</v>
      </c>
      <c r="G154" s="12">
        <v>42</v>
      </c>
      <c r="H154" s="12">
        <f t="shared" si="2"/>
        <v>840</v>
      </c>
      <c r="I154" s="17" t="s">
        <v>476</v>
      </c>
    </row>
    <row r="155" ht="37.5" spans="1:9">
      <c r="A155" s="8">
        <v>152</v>
      </c>
      <c r="B155" s="5" t="s">
        <v>477</v>
      </c>
      <c r="C155" s="12" t="s">
        <v>478</v>
      </c>
      <c r="D155" s="9" t="s">
        <v>479</v>
      </c>
      <c r="E155" s="10" t="s">
        <v>103</v>
      </c>
      <c r="F155" s="14">
        <v>50</v>
      </c>
      <c r="G155" s="15">
        <v>6.7</v>
      </c>
      <c r="H155" s="12">
        <f t="shared" si="2"/>
        <v>335</v>
      </c>
      <c r="I155" s="15"/>
    </row>
    <row r="156" ht="56.25" spans="1:9">
      <c r="A156" s="8">
        <v>153</v>
      </c>
      <c r="B156" s="5" t="s">
        <v>480</v>
      </c>
      <c r="C156" s="12" t="s">
        <v>481</v>
      </c>
      <c r="D156" s="9" t="s">
        <v>482</v>
      </c>
      <c r="E156" s="10" t="s">
        <v>103</v>
      </c>
      <c r="F156" s="10">
        <v>10</v>
      </c>
      <c r="G156" s="12">
        <v>4.4</v>
      </c>
      <c r="H156" s="12">
        <f t="shared" si="2"/>
        <v>44</v>
      </c>
      <c r="I156" s="17" t="str">
        <f>_xlfn.DISPIMG("ID_5EFA6CE41A2546FC8A44E6A5E3EAD637",1)</f>
        <v>=DISPIMG("ID_5EFA6CE41A2546FC8A44E6A5E3EAD637",1)</v>
      </c>
    </row>
    <row r="157" ht="37.5" spans="1:9">
      <c r="A157" s="8">
        <v>154</v>
      </c>
      <c r="B157" s="5" t="s">
        <v>483</v>
      </c>
      <c r="C157" s="12" t="s">
        <v>484</v>
      </c>
      <c r="D157" s="9" t="s">
        <v>485</v>
      </c>
      <c r="E157" s="15" t="s">
        <v>38</v>
      </c>
      <c r="F157" s="14">
        <v>100</v>
      </c>
      <c r="G157" s="15">
        <v>5.4</v>
      </c>
      <c r="H157" s="12">
        <f t="shared" si="2"/>
        <v>540</v>
      </c>
      <c r="I157" s="15"/>
    </row>
    <row r="158" ht="37.5" spans="1:9">
      <c r="A158" s="8">
        <v>155</v>
      </c>
      <c r="B158" s="5" t="s">
        <v>486</v>
      </c>
      <c r="C158" s="12" t="s">
        <v>487</v>
      </c>
      <c r="D158" s="9" t="s">
        <v>488</v>
      </c>
      <c r="E158" s="15" t="s">
        <v>42</v>
      </c>
      <c r="F158" s="14">
        <v>30</v>
      </c>
      <c r="G158" s="15">
        <v>45.1</v>
      </c>
      <c r="H158" s="12">
        <f t="shared" si="2"/>
        <v>1353</v>
      </c>
      <c r="I158" s="15"/>
    </row>
    <row r="159" ht="37.5" spans="1:9">
      <c r="A159" s="8">
        <v>156</v>
      </c>
      <c r="B159" s="5" t="s">
        <v>489</v>
      </c>
      <c r="C159" s="12" t="s">
        <v>490</v>
      </c>
      <c r="D159" s="9" t="s">
        <v>491</v>
      </c>
      <c r="E159" s="15" t="s">
        <v>291</v>
      </c>
      <c r="F159" s="14">
        <v>20</v>
      </c>
      <c r="G159" s="15">
        <v>3.7</v>
      </c>
      <c r="H159" s="12">
        <f t="shared" si="2"/>
        <v>74</v>
      </c>
      <c r="I159" s="15"/>
    </row>
    <row r="160" ht="37.5" spans="1:9">
      <c r="A160" s="8">
        <v>157</v>
      </c>
      <c r="B160" s="5" t="s">
        <v>492</v>
      </c>
      <c r="C160" s="12" t="s">
        <v>493</v>
      </c>
      <c r="D160" s="9" t="s">
        <v>494</v>
      </c>
      <c r="E160" s="15" t="s">
        <v>42</v>
      </c>
      <c r="F160" s="14">
        <v>32</v>
      </c>
      <c r="G160" s="15">
        <v>10.6</v>
      </c>
      <c r="H160" s="12">
        <f t="shared" si="2"/>
        <v>339.2</v>
      </c>
      <c r="I160" s="15"/>
    </row>
    <row r="161" ht="37.5" spans="1:9">
      <c r="A161" s="8">
        <v>158</v>
      </c>
      <c r="B161" s="5" t="s">
        <v>495</v>
      </c>
      <c r="C161" s="12" t="s">
        <v>50</v>
      </c>
      <c r="D161" s="9" t="s">
        <v>496</v>
      </c>
      <c r="E161" s="15" t="s">
        <v>42</v>
      </c>
      <c r="F161" s="14">
        <v>2</v>
      </c>
      <c r="G161" s="15">
        <v>38.4</v>
      </c>
      <c r="H161" s="12">
        <f t="shared" si="2"/>
        <v>76.8</v>
      </c>
      <c r="I161" s="15"/>
    </row>
    <row r="162" ht="37.5" spans="1:9">
      <c r="A162" s="8">
        <v>159</v>
      </c>
      <c r="B162" s="5" t="s">
        <v>497</v>
      </c>
      <c r="C162" s="12" t="s">
        <v>498</v>
      </c>
      <c r="D162" s="9" t="s">
        <v>499</v>
      </c>
      <c r="E162" s="15" t="s">
        <v>42</v>
      </c>
      <c r="F162" s="14">
        <v>40</v>
      </c>
      <c r="G162" s="15">
        <v>56</v>
      </c>
      <c r="H162" s="12">
        <f t="shared" si="2"/>
        <v>2240</v>
      </c>
      <c r="I162" s="15"/>
    </row>
    <row r="163" ht="56.25" spans="1:9">
      <c r="A163" s="8">
        <v>160</v>
      </c>
      <c r="B163" s="5" t="s">
        <v>500</v>
      </c>
      <c r="C163" s="12" t="s">
        <v>501</v>
      </c>
      <c r="D163" s="9" t="s">
        <v>502</v>
      </c>
      <c r="E163" s="15" t="s">
        <v>42</v>
      </c>
      <c r="F163" s="14">
        <v>30</v>
      </c>
      <c r="G163" s="15">
        <v>14.5</v>
      </c>
      <c r="H163" s="12">
        <f t="shared" si="2"/>
        <v>435</v>
      </c>
      <c r="I163" s="15"/>
    </row>
    <row r="164" ht="37.5" spans="1:9">
      <c r="A164" s="8">
        <v>161</v>
      </c>
      <c r="B164" s="5" t="s">
        <v>503</v>
      </c>
      <c r="C164" s="12" t="s">
        <v>504</v>
      </c>
      <c r="D164" s="9" t="s">
        <v>505</v>
      </c>
      <c r="E164" s="15" t="s">
        <v>42</v>
      </c>
      <c r="F164" s="14">
        <v>20</v>
      </c>
      <c r="G164" s="15">
        <v>77.4</v>
      </c>
      <c r="H164" s="12">
        <f t="shared" si="2"/>
        <v>1548</v>
      </c>
      <c r="I164" s="15"/>
    </row>
    <row r="165" ht="56.25" spans="1:9">
      <c r="A165" s="8">
        <v>162</v>
      </c>
      <c r="B165" s="5" t="s">
        <v>506</v>
      </c>
      <c r="C165" s="12" t="s">
        <v>507</v>
      </c>
      <c r="D165" s="9" t="s">
        <v>508</v>
      </c>
      <c r="E165" s="10" t="s">
        <v>82</v>
      </c>
      <c r="F165" s="10">
        <v>5</v>
      </c>
      <c r="G165" s="12">
        <v>18.3</v>
      </c>
      <c r="H165" s="12">
        <f t="shared" si="2"/>
        <v>91.5</v>
      </c>
      <c r="I165" s="17" t="str">
        <f>_xlfn.DISPIMG("ID_DFDBE2CE59794011A9D65B8D6F3A2B42",1)</f>
        <v>=DISPIMG("ID_DFDBE2CE59794011A9D65B8D6F3A2B42",1)</v>
      </c>
    </row>
    <row r="166" ht="56.25" spans="1:9">
      <c r="A166" s="8">
        <v>163</v>
      </c>
      <c r="B166" s="5" t="s">
        <v>509</v>
      </c>
      <c r="C166" s="12" t="s">
        <v>510</v>
      </c>
      <c r="D166" s="9" t="s">
        <v>511</v>
      </c>
      <c r="E166" s="10" t="s">
        <v>42</v>
      </c>
      <c r="F166" s="10">
        <v>2</v>
      </c>
      <c r="G166" s="12">
        <v>15.6</v>
      </c>
      <c r="H166" s="12">
        <f t="shared" si="2"/>
        <v>31.2</v>
      </c>
      <c r="I166" s="17" t="str">
        <f>_xlfn.DISPIMG("ID_8C4DAE58365946B79985C0ACCA17E4B7",1)</f>
        <v>=DISPIMG("ID_8C4DAE58365946B79985C0ACCA17E4B7",1)</v>
      </c>
    </row>
    <row r="167" ht="37.5" spans="1:9">
      <c r="A167" s="8">
        <v>164</v>
      </c>
      <c r="B167" s="5" t="s">
        <v>512</v>
      </c>
      <c r="C167" s="12" t="s">
        <v>513</v>
      </c>
      <c r="D167" s="9" t="s">
        <v>514</v>
      </c>
      <c r="E167" s="10" t="s">
        <v>82</v>
      </c>
      <c r="F167" s="10">
        <v>20</v>
      </c>
      <c r="G167" s="12">
        <v>27.4</v>
      </c>
      <c r="H167" s="12">
        <f t="shared" si="2"/>
        <v>548</v>
      </c>
      <c r="I167" s="17" t="str">
        <f>_xlfn.DISPIMG("ID_B8BE42D675FD4EF9BC150AD4B74BA883",1)</f>
        <v>=DISPIMG("ID_B8BE42D675FD4EF9BC150AD4B74BA883",1)</v>
      </c>
    </row>
    <row r="168" ht="18.75" spans="1:9">
      <c r="A168" s="8">
        <v>165</v>
      </c>
      <c r="B168" s="5" t="s">
        <v>515</v>
      </c>
      <c r="C168" s="12" t="s">
        <v>516</v>
      </c>
      <c r="D168" s="9" t="s">
        <v>514</v>
      </c>
      <c r="E168" s="10" t="s">
        <v>82</v>
      </c>
      <c r="F168" s="10">
        <v>20</v>
      </c>
      <c r="G168" s="12">
        <v>27.4</v>
      </c>
      <c r="H168" s="12">
        <f t="shared" si="2"/>
        <v>548</v>
      </c>
      <c r="I168" s="17" t="s">
        <v>476</v>
      </c>
    </row>
    <row r="169" ht="37.5" spans="1:9">
      <c r="A169" s="8">
        <v>166</v>
      </c>
      <c r="B169" s="5" t="s">
        <v>517</v>
      </c>
      <c r="C169" s="12" t="s">
        <v>518</v>
      </c>
      <c r="D169" s="9" t="s">
        <v>519</v>
      </c>
      <c r="E169" s="10" t="s">
        <v>22</v>
      </c>
      <c r="F169" s="10">
        <v>10</v>
      </c>
      <c r="G169" s="12">
        <v>17.7</v>
      </c>
      <c r="H169" s="12">
        <f t="shared" si="2"/>
        <v>177</v>
      </c>
      <c r="I169" s="17" t="str">
        <f>_xlfn.DISPIMG("ID_B50888865AE949548570C2259CB1B729",1)</f>
        <v>=DISPIMG("ID_B50888865AE949548570C2259CB1B729",1)</v>
      </c>
    </row>
    <row r="170" ht="56.25" spans="1:9">
      <c r="A170" s="8">
        <v>167</v>
      </c>
      <c r="B170" s="5" t="s">
        <v>520</v>
      </c>
      <c r="C170" s="12" t="s">
        <v>521</v>
      </c>
      <c r="D170" s="9" t="s">
        <v>522</v>
      </c>
      <c r="E170" s="10" t="s">
        <v>38</v>
      </c>
      <c r="F170" s="10">
        <v>10</v>
      </c>
      <c r="G170" s="12">
        <v>21.1</v>
      </c>
      <c r="H170" s="12">
        <f t="shared" si="2"/>
        <v>211</v>
      </c>
      <c r="I170" s="17" t="str">
        <f>_xlfn.DISPIMG("ID_6D4D7F9FFFC84A56A342ED1BABBF3004",1)</f>
        <v>=DISPIMG("ID_6D4D7F9FFFC84A56A342ED1BABBF3004",1)</v>
      </c>
    </row>
    <row r="171" ht="75" spans="1:9">
      <c r="A171" s="8">
        <v>168</v>
      </c>
      <c r="B171" s="5" t="s">
        <v>523</v>
      </c>
      <c r="C171" s="12" t="s">
        <v>524</v>
      </c>
      <c r="D171" s="9" t="s">
        <v>525</v>
      </c>
      <c r="E171" s="10" t="s">
        <v>291</v>
      </c>
      <c r="F171" s="10">
        <v>10</v>
      </c>
      <c r="G171" s="12">
        <v>6.7</v>
      </c>
      <c r="H171" s="12">
        <f t="shared" si="2"/>
        <v>67</v>
      </c>
      <c r="I171" s="17" t="str">
        <f>_xlfn.DISPIMG("ID_D0D54A46646F45E5BCD1F3E774D1DDCB",1)</f>
        <v>=DISPIMG("ID_D0D54A46646F45E5BCD1F3E774D1DDCB",1)</v>
      </c>
    </row>
    <row r="172" ht="75" spans="1:9">
      <c r="A172" s="8">
        <v>169</v>
      </c>
      <c r="B172" s="5" t="s">
        <v>526</v>
      </c>
      <c r="C172" s="12" t="s">
        <v>527</v>
      </c>
      <c r="D172" s="9" t="s">
        <v>528</v>
      </c>
      <c r="E172" s="10" t="s">
        <v>38</v>
      </c>
      <c r="F172" s="10">
        <v>10</v>
      </c>
      <c r="G172" s="12">
        <v>6.8</v>
      </c>
      <c r="H172" s="12">
        <f t="shared" si="2"/>
        <v>68</v>
      </c>
      <c r="I172" s="17" t="str">
        <f>_xlfn.DISPIMG("ID_CB42C54AB98444D795B7C08CED5295C0",1)</f>
        <v>=DISPIMG("ID_CB42C54AB98444D795B7C08CED5295C0",1)</v>
      </c>
    </row>
    <row r="173" ht="93.75" spans="1:9">
      <c r="A173" s="8">
        <v>170</v>
      </c>
      <c r="B173" s="5" t="s">
        <v>529</v>
      </c>
      <c r="C173" s="12" t="s">
        <v>530</v>
      </c>
      <c r="D173" s="9" t="s">
        <v>531</v>
      </c>
      <c r="E173" s="10" t="s">
        <v>309</v>
      </c>
      <c r="F173" s="10">
        <v>5</v>
      </c>
      <c r="G173" s="12">
        <v>5.8</v>
      </c>
      <c r="H173" s="12">
        <f t="shared" si="2"/>
        <v>29</v>
      </c>
      <c r="I173" s="17" t="str">
        <f>_xlfn.DISPIMG("ID_32D4804043FF4058AD31B2602F596C5C",1)</f>
        <v>=DISPIMG("ID_32D4804043FF4058AD31B2602F596C5C",1)</v>
      </c>
    </row>
    <row r="174" ht="56.25" spans="1:9">
      <c r="A174" s="8">
        <v>171</v>
      </c>
      <c r="B174" s="5" t="s">
        <v>532</v>
      </c>
      <c r="C174" s="12" t="s">
        <v>533</v>
      </c>
      <c r="D174" s="9" t="s">
        <v>534</v>
      </c>
      <c r="E174" s="10" t="s">
        <v>291</v>
      </c>
      <c r="F174" s="10">
        <v>5</v>
      </c>
      <c r="G174" s="12">
        <v>1.6</v>
      </c>
      <c r="H174" s="12">
        <f t="shared" si="2"/>
        <v>8</v>
      </c>
      <c r="I174" s="17" t="str">
        <f>_xlfn.DISPIMG("ID_1FDFBD7046D0471E92CC0B1418E96D44",1)</f>
        <v>=DISPIMG("ID_1FDFBD7046D0471E92CC0B1418E96D44",1)</v>
      </c>
    </row>
    <row r="175" ht="56.25" spans="1:9">
      <c r="A175" s="8">
        <v>172</v>
      </c>
      <c r="B175" s="5" t="s">
        <v>535</v>
      </c>
      <c r="C175" s="12" t="s">
        <v>536</v>
      </c>
      <c r="D175" s="9" t="s">
        <v>537</v>
      </c>
      <c r="E175" s="10" t="s">
        <v>90</v>
      </c>
      <c r="F175" s="10">
        <v>5</v>
      </c>
      <c r="G175" s="12">
        <v>6</v>
      </c>
      <c r="H175" s="12">
        <f t="shared" si="2"/>
        <v>30</v>
      </c>
      <c r="I175" s="17" t="str">
        <f>_xlfn.DISPIMG("ID_9CBC8BFA53A54B408B11E578324174C8",1)</f>
        <v>=DISPIMG("ID_9CBC8BFA53A54B408B11E578324174C8",1)</v>
      </c>
    </row>
    <row r="176" ht="56.25" spans="1:9">
      <c r="A176" s="8">
        <v>173</v>
      </c>
      <c r="B176" s="5" t="s">
        <v>538</v>
      </c>
      <c r="C176" s="12" t="s">
        <v>539</v>
      </c>
      <c r="D176" s="9" t="s">
        <v>540</v>
      </c>
      <c r="E176" s="10" t="s">
        <v>38</v>
      </c>
      <c r="F176" s="10">
        <v>5</v>
      </c>
      <c r="G176" s="12">
        <v>12</v>
      </c>
      <c r="H176" s="12">
        <f t="shared" si="2"/>
        <v>60</v>
      </c>
      <c r="I176" s="17" t="str">
        <f>_xlfn.DISPIMG("ID_9BDE275670C545FB92759CA61C8923FF",1)</f>
        <v>=DISPIMG("ID_9BDE275670C545FB92759CA61C8923FF",1)</v>
      </c>
    </row>
    <row r="177" ht="56.25" spans="1:9">
      <c r="A177" s="8">
        <v>174</v>
      </c>
      <c r="B177" s="5" t="s">
        <v>541</v>
      </c>
      <c r="C177" s="12" t="s">
        <v>542</v>
      </c>
      <c r="D177" s="9" t="s">
        <v>543</v>
      </c>
      <c r="E177" s="10" t="s">
        <v>90</v>
      </c>
      <c r="F177" s="10">
        <v>4</v>
      </c>
      <c r="G177" s="12">
        <v>1.1</v>
      </c>
      <c r="H177" s="12">
        <f t="shared" si="2"/>
        <v>4.4</v>
      </c>
      <c r="I177" s="17" t="str">
        <f>_xlfn.DISPIMG("ID_A4F8B17360274C759512AF241692C50E",1)</f>
        <v>=DISPIMG("ID_A4F8B17360274C759512AF241692C50E",1)</v>
      </c>
    </row>
    <row r="178" ht="56.25" spans="1:9">
      <c r="A178" s="8">
        <v>175</v>
      </c>
      <c r="B178" s="5" t="s">
        <v>544</v>
      </c>
      <c r="C178" s="12" t="s">
        <v>545</v>
      </c>
      <c r="D178" s="9" t="s">
        <v>546</v>
      </c>
      <c r="E178" s="10" t="s">
        <v>90</v>
      </c>
      <c r="F178" s="10">
        <v>4</v>
      </c>
      <c r="G178" s="12">
        <v>12.1</v>
      </c>
      <c r="H178" s="12">
        <f t="shared" si="2"/>
        <v>48.4</v>
      </c>
      <c r="I178" s="17" t="str">
        <f>_xlfn.DISPIMG("ID_7778C1705EA0458BB1FF4B1EBB24FD74",1)</f>
        <v>=DISPIMG("ID_7778C1705EA0458BB1FF4B1EBB24FD74",1)</v>
      </c>
    </row>
    <row r="179" ht="56.25" spans="1:9">
      <c r="A179" s="8">
        <v>176</v>
      </c>
      <c r="B179" s="5" t="s">
        <v>547</v>
      </c>
      <c r="C179" s="12" t="s">
        <v>548</v>
      </c>
      <c r="D179" s="9" t="s">
        <v>549</v>
      </c>
      <c r="E179" s="10" t="s">
        <v>71</v>
      </c>
      <c r="F179" s="10">
        <v>4</v>
      </c>
      <c r="G179" s="12">
        <v>4.6</v>
      </c>
      <c r="H179" s="12">
        <f t="shared" si="2"/>
        <v>18.4</v>
      </c>
      <c r="I179" s="17" t="str">
        <f>_xlfn.DISPIMG("ID_A9CBFDC367604D79ACEEDE829D180D61",1)</f>
        <v>=DISPIMG("ID_A9CBFDC367604D79ACEEDE829D180D61",1)</v>
      </c>
    </row>
    <row r="180" ht="56.25" spans="1:9">
      <c r="A180" s="8">
        <v>177</v>
      </c>
      <c r="B180" s="5" t="s">
        <v>550</v>
      </c>
      <c r="C180" s="12" t="s">
        <v>551</v>
      </c>
      <c r="D180" s="9" t="s">
        <v>552</v>
      </c>
      <c r="E180" s="10" t="s">
        <v>90</v>
      </c>
      <c r="F180" s="10">
        <v>4</v>
      </c>
      <c r="G180" s="12">
        <v>47.2</v>
      </c>
      <c r="H180" s="12">
        <f t="shared" si="2"/>
        <v>188.8</v>
      </c>
      <c r="I180" s="17" t="str">
        <f>_xlfn.DISPIMG("ID_43CA2DD13B504DBC9CBD7BBC6876E6FB",1)</f>
        <v>=DISPIMG("ID_43CA2DD13B504DBC9CBD7BBC6876E6FB",1)</v>
      </c>
    </row>
    <row r="181" ht="56.25" spans="1:9">
      <c r="A181" s="8">
        <v>178</v>
      </c>
      <c r="B181" s="5" t="s">
        <v>553</v>
      </c>
      <c r="C181" s="12" t="s">
        <v>554</v>
      </c>
      <c r="D181" s="9" t="s">
        <v>555</v>
      </c>
      <c r="E181" s="10" t="s">
        <v>42</v>
      </c>
      <c r="F181" s="10">
        <v>20</v>
      </c>
      <c r="G181" s="12">
        <v>80.1</v>
      </c>
      <c r="H181" s="12">
        <f t="shared" si="2"/>
        <v>1602</v>
      </c>
      <c r="I181" s="17" t="str">
        <f>_xlfn.DISPIMG("ID_E5C613537FAD4ED2AE7269BD17696265",1)</f>
        <v>=DISPIMG("ID_E5C613537FAD4ED2AE7269BD17696265",1)</v>
      </c>
    </row>
    <row r="182" ht="56.25" spans="1:9">
      <c r="A182" s="8">
        <v>179</v>
      </c>
      <c r="B182" s="5" t="s">
        <v>556</v>
      </c>
      <c r="C182" s="12" t="s">
        <v>557</v>
      </c>
      <c r="D182" s="9" t="s">
        <v>558</v>
      </c>
      <c r="E182" s="10" t="s">
        <v>42</v>
      </c>
      <c r="F182" s="10">
        <v>3</v>
      </c>
      <c r="G182" s="12">
        <v>17.3</v>
      </c>
      <c r="H182" s="12">
        <f t="shared" si="2"/>
        <v>51.9</v>
      </c>
      <c r="I182" s="17" t="str">
        <f>_xlfn.DISPIMG("ID_0C84C2581FA04569BE89ABDC0D8102CE",1)</f>
        <v>=DISPIMG("ID_0C84C2581FA04569BE89ABDC0D8102CE",1)</v>
      </c>
    </row>
    <row r="183" ht="56.25" spans="1:9">
      <c r="A183" s="8">
        <v>180</v>
      </c>
      <c r="B183" s="5" t="s">
        <v>559</v>
      </c>
      <c r="C183" s="12" t="s">
        <v>560</v>
      </c>
      <c r="D183" s="9" t="s">
        <v>561</v>
      </c>
      <c r="E183" s="10" t="s">
        <v>42</v>
      </c>
      <c r="F183" s="10">
        <v>30</v>
      </c>
      <c r="G183" s="12">
        <v>41.9</v>
      </c>
      <c r="H183" s="12">
        <f t="shared" si="2"/>
        <v>1257</v>
      </c>
      <c r="I183" s="17" t="str">
        <f>_xlfn.DISPIMG("ID_22A542CF13184C6C9EDC79381A89D69E",1)</f>
        <v>=DISPIMG("ID_22A542CF13184C6C9EDC79381A89D69E",1)</v>
      </c>
    </row>
    <row r="184" ht="56.25" spans="1:9">
      <c r="A184" s="8">
        <v>181</v>
      </c>
      <c r="B184" s="5" t="s">
        <v>562</v>
      </c>
      <c r="C184" s="12" t="s">
        <v>563</v>
      </c>
      <c r="D184" s="9" t="s">
        <v>564</v>
      </c>
      <c r="E184" s="10" t="s">
        <v>38</v>
      </c>
      <c r="F184" s="10">
        <v>30</v>
      </c>
      <c r="G184" s="12">
        <v>1.7</v>
      </c>
      <c r="H184" s="12">
        <f t="shared" si="2"/>
        <v>51</v>
      </c>
      <c r="I184" s="17" t="str">
        <f>_xlfn.DISPIMG("ID_14603044666544819F26B6976C8E4155",1)</f>
        <v>=DISPIMG("ID_14603044666544819F26B6976C8E4155",1)</v>
      </c>
    </row>
    <row r="185" ht="56.25" spans="1:9">
      <c r="A185" s="8">
        <v>182</v>
      </c>
      <c r="B185" s="5" t="s">
        <v>565</v>
      </c>
      <c r="C185" s="12" t="s">
        <v>566</v>
      </c>
      <c r="D185" s="9" t="s">
        <v>567</v>
      </c>
      <c r="E185" s="10" t="s">
        <v>568</v>
      </c>
      <c r="F185" s="10">
        <v>5</v>
      </c>
      <c r="G185" s="12">
        <v>179</v>
      </c>
      <c r="H185" s="12">
        <f t="shared" si="2"/>
        <v>895</v>
      </c>
      <c r="I185" s="17" t="str">
        <f>_xlfn.DISPIMG("ID_2860349A78E14E66B38C5A661B9F5CCD",1)</f>
        <v>=DISPIMG("ID_2860349A78E14E66B38C5A661B9F5CCD",1)</v>
      </c>
    </row>
    <row r="186" ht="56.25" spans="1:9">
      <c r="A186" s="8">
        <v>183</v>
      </c>
      <c r="B186" s="5" t="s">
        <v>569</v>
      </c>
      <c r="C186" s="12" t="s">
        <v>570</v>
      </c>
      <c r="D186" s="9" t="s">
        <v>571</v>
      </c>
      <c r="E186" s="10" t="s">
        <v>42</v>
      </c>
      <c r="F186" s="10">
        <v>5</v>
      </c>
      <c r="G186" s="12">
        <v>23.3</v>
      </c>
      <c r="H186" s="12">
        <f t="shared" si="2"/>
        <v>116.5</v>
      </c>
      <c r="I186" s="17" t="str">
        <f>_xlfn.DISPIMG("ID_DC2871D30AFB46E1A2CB75013ED3CFF4",1)</f>
        <v>=DISPIMG("ID_DC2871D30AFB46E1A2CB75013ED3CFF4",1)</v>
      </c>
    </row>
    <row r="187" ht="56.25" spans="1:9">
      <c r="A187" s="8">
        <v>184</v>
      </c>
      <c r="B187" s="5" t="s">
        <v>572</v>
      </c>
      <c r="C187" s="12" t="s">
        <v>573</v>
      </c>
      <c r="D187" s="9" t="s">
        <v>574</v>
      </c>
      <c r="E187" s="10" t="s">
        <v>103</v>
      </c>
      <c r="F187" s="10">
        <v>5</v>
      </c>
      <c r="G187" s="12">
        <v>10.1</v>
      </c>
      <c r="H187" s="12">
        <f t="shared" si="2"/>
        <v>50.5</v>
      </c>
      <c r="I187" s="17" t="str">
        <f>_xlfn.DISPIMG("ID_E1AEBC252C0446F3B83206D0B94A73BA",1)</f>
        <v>=DISPIMG("ID_E1AEBC252C0446F3B83206D0B94A73BA",1)</v>
      </c>
    </row>
    <row r="188" ht="37.5" spans="1:9">
      <c r="A188" s="8">
        <v>185</v>
      </c>
      <c r="B188" s="5" t="s">
        <v>575</v>
      </c>
      <c r="C188" s="12" t="s">
        <v>576</v>
      </c>
      <c r="D188" s="9" t="s">
        <v>577</v>
      </c>
      <c r="E188" s="10" t="s">
        <v>42</v>
      </c>
      <c r="F188" s="10">
        <v>5</v>
      </c>
      <c r="G188" s="12">
        <v>15.7</v>
      </c>
      <c r="H188" s="12">
        <f t="shared" si="2"/>
        <v>78.5</v>
      </c>
      <c r="I188" s="17" t="str">
        <f>_xlfn.DISPIMG("ID_C680966535644A71BEDF04BDCA76342C",1)</f>
        <v>=DISPIMG("ID_C680966535644A71BEDF04BDCA76342C",1)</v>
      </c>
    </row>
    <row r="189" ht="93.75" spans="1:9">
      <c r="A189" s="8">
        <v>186</v>
      </c>
      <c r="B189" s="5" t="s">
        <v>578</v>
      </c>
      <c r="C189" s="12" t="s">
        <v>579</v>
      </c>
      <c r="D189" s="9" t="s">
        <v>580</v>
      </c>
      <c r="E189" s="10" t="s">
        <v>18</v>
      </c>
      <c r="F189" s="10">
        <v>15</v>
      </c>
      <c r="G189" s="12">
        <v>76.3</v>
      </c>
      <c r="H189" s="12">
        <f t="shared" si="2"/>
        <v>1144.5</v>
      </c>
      <c r="I189" s="17" t="str">
        <f>_xlfn.DISPIMG("ID_641812C4E19D4157A509E43E340889F5",1)</f>
        <v>=DISPIMG("ID_641812C4E19D4157A509E43E340889F5",1)</v>
      </c>
    </row>
    <row r="190" ht="56.25" spans="1:9">
      <c r="A190" s="8">
        <v>187</v>
      </c>
      <c r="B190" s="5" t="s">
        <v>581</v>
      </c>
      <c r="C190" s="12" t="s">
        <v>582</v>
      </c>
      <c r="D190" s="9" t="s">
        <v>583</v>
      </c>
      <c r="E190" s="10" t="s">
        <v>18</v>
      </c>
      <c r="F190" s="10">
        <v>2</v>
      </c>
      <c r="G190" s="12">
        <v>282.5</v>
      </c>
      <c r="H190" s="12">
        <f t="shared" si="2"/>
        <v>565</v>
      </c>
      <c r="I190" s="17" t="str">
        <f>_xlfn.DISPIMG("ID_7798BC251A374AF79D1C97112EBE8B40",1)</f>
        <v>=DISPIMG("ID_7798BC251A374AF79D1C97112EBE8B40",1)</v>
      </c>
    </row>
    <row r="191" ht="56.25" spans="1:9">
      <c r="A191" s="8">
        <v>188</v>
      </c>
      <c r="B191" s="5" t="s">
        <v>584</v>
      </c>
      <c r="C191" s="12" t="s">
        <v>585</v>
      </c>
      <c r="D191" s="9" t="s">
        <v>586</v>
      </c>
      <c r="E191" s="10" t="s">
        <v>18</v>
      </c>
      <c r="F191" s="10">
        <v>2</v>
      </c>
      <c r="G191" s="12">
        <v>382.9</v>
      </c>
      <c r="H191" s="12">
        <f t="shared" si="2"/>
        <v>765.8</v>
      </c>
      <c r="I191" s="17" t="str">
        <f>_xlfn.DISPIMG("ID_C1E63DA0E30942C9885007BA06240058",1)</f>
        <v>=DISPIMG("ID_C1E63DA0E30942C9885007BA06240058",1)</v>
      </c>
    </row>
    <row r="192" ht="56.25" spans="1:9">
      <c r="A192" s="8">
        <v>189</v>
      </c>
      <c r="B192" s="5" t="s">
        <v>587</v>
      </c>
      <c r="C192" s="12" t="s">
        <v>588</v>
      </c>
      <c r="D192" s="9" t="s">
        <v>589</v>
      </c>
      <c r="E192" s="10" t="s">
        <v>338</v>
      </c>
      <c r="F192" s="10">
        <v>1</v>
      </c>
      <c r="G192" s="15">
        <v>11.1</v>
      </c>
      <c r="H192" s="12">
        <f t="shared" si="2"/>
        <v>11.1</v>
      </c>
      <c r="I192" s="12" t="str">
        <f>_xlfn.DISPIMG("ID_90781889CE3F474A882BA17A81E068FE",1)</f>
        <v>=DISPIMG("ID_90781889CE3F474A882BA17A81E068FE",1)</v>
      </c>
    </row>
    <row r="193" ht="56.25" spans="1:9">
      <c r="A193" s="8">
        <v>190</v>
      </c>
      <c r="B193" s="5" t="s">
        <v>590</v>
      </c>
      <c r="C193" s="12" t="s">
        <v>591</v>
      </c>
      <c r="D193" s="9" t="s">
        <v>592</v>
      </c>
      <c r="E193" s="10" t="s">
        <v>192</v>
      </c>
      <c r="F193" s="10">
        <v>10</v>
      </c>
      <c r="G193" s="12">
        <v>45.4</v>
      </c>
      <c r="H193" s="12">
        <f t="shared" si="2"/>
        <v>454</v>
      </c>
      <c r="I193" s="17" t="str">
        <f>_xlfn.DISPIMG("ID_3C91405BD57048099E98FCFD8069961F",1)</f>
        <v>=DISPIMG("ID_3C91405BD57048099E98FCFD8069961F",1)</v>
      </c>
    </row>
    <row r="194" ht="56.25" spans="1:9">
      <c r="A194" s="8">
        <v>191</v>
      </c>
      <c r="B194" s="5" t="s">
        <v>593</v>
      </c>
      <c r="C194" s="12" t="s">
        <v>594</v>
      </c>
      <c r="D194" s="9" t="s">
        <v>595</v>
      </c>
      <c r="E194" s="10" t="s">
        <v>192</v>
      </c>
      <c r="F194" s="10">
        <v>20</v>
      </c>
      <c r="G194" s="12">
        <v>10.3</v>
      </c>
      <c r="H194" s="12">
        <f t="shared" si="2"/>
        <v>206</v>
      </c>
      <c r="I194" s="17" t="str">
        <f>_xlfn.DISPIMG("ID_538B8472D5484F44BEEA104F44725E24",1)</f>
        <v>=DISPIMG("ID_538B8472D5484F44BEEA104F44725E24",1)</v>
      </c>
    </row>
    <row r="195" ht="75" spans="1:9">
      <c r="A195" s="8">
        <v>192</v>
      </c>
      <c r="B195" s="5" t="s">
        <v>596</v>
      </c>
      <c r="C195" s="12" t="s">
        <v>597</v>
      </c>
      <c r="D195" s="9" t="s">
        <v>598</v>
      </c>
      <c r="E195" s="10" t="s">
        <v>38</v>
      </c>
      <c r="F195" s="10">
        <v>20</v>
      </c>
      <c r="G195" s="12">
        <v>23.7</v>
      </c>
      <c r="H195" s="12">
        <f t="shared" si="2"/>
        <v>474</v>
      </c>
      <c r="I195" s="17" t="str">
        <f>_xlfn.DISPIMG("ID_7592C0E075D847C99506966F6BCE682D",1)</f>
        <v>=DISPIMG("ID_7592C0E075D847C99506966F6BCE682D",1)</v>
      </c>
    </row>
    <row r="196" ht="56.25" spans="1:9">
      <c r="A196" s="8">
        <v>193</v>
      </c>
      <c r="B196" s="5" t="s">
        <v>599</v>
      </c>
      <c r="C196" s="12" t="s">
        <v>600</v>
      </c>
      <c r="D196" s="9" t="s">
        <v>601</v>
      </c>
      <c r="E196" s="10" t="s">
        <v>42</v>
      </c>
      <c r="F196" s="10">
        <v>9</v>
      </c>
      <c r="G196" s="12">
        <v>22</v>
      </c>
      <c r="H196" s="12">
        <f t="shared" ref="H196:H256" si="3">F196*G196</f>
        <v>198</v>
      </c>
      <c r="I196" s="17" t="str">
        <f>_xlfn.DISPIMG("ID_AF310B24F86D4157B4A61119CD449CF3",1)</f>
        <v>=DISPIMG("ID_AF310B24F86D4157B4A61119CD449CF3",1)</v>
      </c>
    </row>
    <row r="197" ht="56.25" spans="1:9">
      <c r="A197" s="8">
        <v>194</v>
      </c>
      <c r="B197" s="5" t="s">
        <v>602</v>
      </c>
      <c r="C197" s="12" t="s">
        <v>498</v>
      </c>
      <c r="D197" s="9" t="s">
        <v>603</v>
      </c>
      <c r="E197" s="10" t="s">
        <v>42</v>
      </c>
      <c r="F197" s="10">
        <v>20</v>
      </c>
      <c r="G197" s="12">
        <v>47.5</v>
      </c>
      <c r="H197" s="12">
        <f t="shared" si="3"/>
        <v>950</v>
      </c>
      <c r="I197" s="17" t="str">
        <f>_xlfn.DISPIMG("ID_5958C1A2E0D14F3AACA7BFD9FD4C8D0A",1)</f>
        <v>=DISPIMG("ID_5958C1A2E0D14F3AACA7BFD9FD4C8D0A",1)</v>
      </c>
    </row>
    <row r="198" ht="75" spans="1:9">
      <c r="A198" s="8">
        <v>195</v>
      </c>
      <c r="B198" s="5" t="s">
        <v>604</v>
      </c>
      <c r="C198" s="12" t="s">
        <v>605</v>
      </c>
      <c r="D198" s="9" t="s">
        <v>606</v>
      </c>
      <c r="E198" s="10" t="s">
        <v>607</v>
      </c>
      <c r="F198" s="10">
        <v>20</v>
      </c>
      <c r="G198" s="12">
        <v>21.7</v>
      </c>
      <c r="H198" s="12">
        <f t="shared" si="3"/>
        <v>434</v>
      </c>
      <c r="I198" s="17" t="str">
        <f>_xlfn.DISPIMG("ID_B595E88720104D80BD9380097FC2984C",1)</f>
        <v>=DISPIMG("ID_B595E88720104D80BD9380097FC2984C",1)</v>
      </c>
    </row>
    <row r="199" ht="37.5" spans="1:9">
      <c r="A199" s="8">
        <v>196</v>
      </c>
      <c r="B199" s="5" t="s">
        <v>608</v>
      </c>
      <c r="C199" s="12" t="s">
        <v>609</v>
      </c>
      <c r="D199" s="9" t="s">
        <v>603</v>
      </c>
      <c r="E199" s="10" t="s">
        <v>42</v>
      </c>
      <c r="F199" s="10">
        <v>70</v>
      </c>
      <c r="G199" s="12">
        <v>33</v>
      </c>
      <c r="H199" s="12">
        <f t="shared" si="3"/>
        <v>2310</v>
      </c>
      <c r="I199" s="17" t="str">
        <f>_xlfn.DISPIMG("ID_6D850116A33A462CA124337A97131289",1)</f>
        <v>=DISPIMG("ID_6D850116A33A462CA124337A97131289",1)</v>
      </c>
    </row>
    <row r="200" ht="75" spans="1:9">
      <c r="A200" s="8">
        <v>197</v>
      </c>
      <c r="B200" s="5" t="s">
        <v>610</v>
      </c>
      <c r="C200" s="12" t="s">
        <v>611</v>
      </c>
      <c r="D200" s="9" t="s">
        <v>612</v>
      </c>
      <c r="E200" s="10" t="s">
        <v>38</v>
      </c>
      <c r="F200" s="10">
        <v>2</v>
      </c>
      <c r="G200" s="12">
        <v>58.7</v>
      </c>
      <c r="H200" s="12">
        <f t="shared" si="3"/>
        <v>117.4</v>
      </c>
      <c r="I200" s="17" t="str">
        <f>_xlfn.DISPIMG("ID_35281A195C574ACA8652D0FBB898CA8C",1)</f>
        <v>=DISPIMG("ID_35281A195C574ACA8652D0FBB898CA8C",1)</v>
      </c>
    </row>
    <row r="201" ht="56.25" spans="1:9">
      <c r="A201" s="8">
        <v>198</v>
      </c>
      <c r="B201" s="5" t="s">
        <v>613</v>
      </c>
      <c r="C201" s="12" t="s">
        <v>614</v>
      </c>
      <c r="D201" s="9" t="s">
        <v>615</v>
      </c>
      <c r="E201" s="10" t="s">
        <v>38</v>
      </c>
      <c r="F201" s="10">
        <v>10</v>
      </c>
      <c r="G201" s="12">
        <v>27.2</v>
      </c>
      <c r="H201" s="12">
        <f t="shared" si="3"/>
        <v>272</v>
      </c>
      <c r="I201" s="17" t="str">
        <f>_xlfn.DISPIMG("ID_FE5C715E767A4440B29A909E9A5F467A",1)</f>
        <v>=DISPIMG("ID_FE5C715E767A4440B29A909E9A5F467A",1)</v>
      </c>
    </row>
    <row r="202" ht="56.25" spans="1:9">
      <c r="A202" s="8">
        <v>199</v>
      </c>
      <c r="B202" s="5" t="s">
        <v>616</v>
      </c>
      <c r="C202" s="12" t="s">
        <v>617</v>
      </c>
      <c r="D202" s="9" t="s">
        <v>618</v>
      </c>
      <c r="E202" s="10" t="s">
        <v>71</v>
      </c>
      <c r="F202" s="10">
        <v>10</v>
      </c>
      <c r="G202" s="12">
        <v>30</v>
      </c>
      <c r="H202" s="12">
        <f t="shared" si="3"/>
        <v>300</v>
      </c>
      <c r="I202" s="17" t="str">
        <f>_xlfn.DISPIMG("ID_FA67F5C7751A4786A3450B912AE491C3",1)</f>
        <v>=DISPIMG("ID_FA67F5C7751A4786A3450B912AE491C3",1)</v>
      </c>
    </row>
    <row r="203" ht="56.25" spans="1:9">
      <c r="A203" s="8">
        <v>200</v>
      </c>
      <c r="B203" s="5" t="s">
        <v>619</v>
      </c>
      <c r="C203" s="12" t="s">
        <v>620</v>
      </c>
      <c r="D203" s="9" t="s">
        <v>621</v>
      </c>
      <c r="E203" s="10" t="s">
        <v>192</v>
      </c>
      <c r="F203" s="10">
        <v>10</v>
      </c>
      <c r="G203" s="12">
        <v>57.9</v>
      </c>
      <c r="H203" s="12">
        <f t="shared" si="3"/>
        <v>579</v>
      </c>
      <c r="I203" s="17" t="str">
        <f>_xlfn.DISPIMG("ID_D6DA23F7EF3C45E9889818440F1227DA",1)</f>
        <v>=DISPIMG("ID_D6DA23F7EF3C45E9889818440F1227DA",1)</v>
      </c>
    </row>
    <row r="204" ht="56.25" spans="1:9">
      <c r="A204" s="8">
        <v>201</v>
      </c>
      <c r="B204" s="5" t="s">
        <v>622</v>
      </c>
      <c r="C204" s="12" t="s">
        <v>623</v>
      </c>
      <c r="D204" s="9" t="s">
        <v>624</v>
      </c>
      <c r="E204" s="10" t="s">
        <v>192</v>
      </c>
      <c r="F204" s="10">
        <v>5</v>
      </c>
      <c r="G204" s="12">
        <v>6.2</v>
      </c>
      <c r="H204" s="12">
        <f t="shared" si="3"/>
        <v>31</v>
      </c>
      <c r="I204" s="17" t="str">
        <f>_xlfn.DISPIMG("ID_C0CB110EC1E147B18E74FA2CD8DA4D01",1)</f>
        <v>=DISPIMG("ID_C0CB110EC1E147B18E74FA2CD8DA4D01",1)</v>
      </c>
    </row>
    <row r="205" ht="56.25" spans="1:9">
      <c r="A205" s="8">
        <v>202</v>
      </c>
      <c r="B205" s="5" t="s">
        <v>625</v>
      </c>
      <c r="C205" s="12" t="s">
        <v>626</v>
      </c>
      <c r="D205" s="9" t="s">
        <v>627</v>
      </c>
      <c r="E205" s="10" t="s">
        <v>82</v>
      </c>
      <c r="F205" s="10">
        <v>5</v>
      </c>
      <c r="G205" s="12">
        <v>10.4</v>
      </c>
      <c r="H205" s="12">
        <f t="shared" si="3"/>
        <v>52</v>
      </c>
      <c r="I205" s="17" t="str">
        <f>_xlfn.DISPIMG("ID_26FCD52DC20949E6972DC74BD60E3D5E",1)</f>
        <v>=DISPIMG("ID_26FCD52DC20949E6972DC74BD60E3D5E",1)</v>
      </c>
    </row>
    <row r="206" ht="56.25" spans="1:9">
      <c r="A206" s="8">
        <v>203</v>
      </c>
      <c r="B206" s="5" t="s">
        <v>628</v>
      </c>
      <c r="C206" s="12" t="s">
        <v>629</v>
      </c>
      <c r="D206" s="9" t="s">
        <v>630</v>
      </c>
      <c r="E206" s="10" t="s">
        <v>42</v>
      </c>
      <c r="F206" s="10">
        <v>4</v>
      </c>
      <c r="G206" s="12">
        <v>13.4</v>
      </c>
      <c r="H206" s="12">
        <f t="shared" si="3"/>
        <v>53.6</v>
      </c>
      <c r="I206" s="17" t="str">
        <f>_xlfn.DISPIMG("ID_42FB6CBB9D2F4909AC78C7D1635E8BFC",1)</f>
        <v>=DISPIMG("ID_42FB6CBB9D2F4909AC78C7D1635E8BFC",1)</v>
      </c>
    </row>
    <row r="207" ht="75" spans="1:9">
      <c r="A207" s="8">
        <v>204</v>
      </c>
      <c r="B207" s="5" t="s">
        <v>631</v>
      </c>
      <c r="C207" s="12" t="s">
        <v>632</v>
      </c>
      <c r="D207" s="9" t="s">
        <v>633</v>
      </c>
      <c r="E207" s="10" t="s">
        <v>42</v>
      </c>
      <c r="F207" s="10">
        <v>4</v>
      </c>
      <c r="G207" s="12">
        <v>22.5</v>
      </c>
      <c r="H207" s="12">
        <f t="shared" si="3"/>
        <v>90</v>
      </c>
      <c r="I207" s="17" t="str">
        <f>_xlfn.DISPIMG("ID_020C9E0FBB594AEEAA0A00718F74DE60",1)</f>
        <v>=DISPIMG("ID_020C9E0FBB594AEEAA0A00718F74DE60",1)</v>
      </c>
    </row>
    <row r="208" ht="112.5" spans="1:9">
      <c r="A208" s="8">
        <v>205</v>
      </c>
      <c r="B208" s="5" t="s">
        <v>634</v>
      </c>
      <c r="C208" s="12" t="s">
        <v>635</v>
      </c>
      <c r="D208" s="9" t="s">
        <v>636</v>
      </c>
      <c r="E208" s="10" t="s">
        <v>22</v>
      </c>
      <c r="F208" s="10">
        <v>150</v>
      </c>
      <c r="G208" s="12">
        <v>32.3</v>
      </c>
      <c r="H208" s="12">
        <f t="shared" si="3"/>
        <v>4845</v>
      </c>
      <c r="I208" s="17" t="str">
        <f>_xlfn.DISPIMG("ID_B246219C594045F99FCF79B35ABA5598",1)</f>
        <v>=DISPIMG("ID_B246219C594045F99FCF79B35ABA5598",1)</v>
      </c>
    </row>
    <row r="209" ht="56.25" spans="1:9">
      <c r="A209" s="8">
        <v>206</v>
      </c>
      <c r="B209" s="5" t="s">
        <v>637</v>
      </c>
      <c r="C209" s="12" t="s">
        <v>638</v>
      </c>
      <c r="D209" s="9" t="s">
        <v>639</v>
      </c>
      <c r="E209" s="10" t="s">
        <v>42</v>
      </c>
      <c r="F209" s="10">
        <v>60</v>
      </c>
      <c r="G209" s="12">
        <v>15.3</v>
      </c>
      <c r="H209" s="12">
        <f t="shared" si="3"/>
        <v>918</v>
      </c>
      <c r="I209" s="17" t="str">
        <f>_xlfn.DISPIMG("ID_D2838E08B82A47B082C5F32B5030F82F",1)</f>
        <v>=DISPIMG("ID_D2838E08B82A47B082C5F32B5030F82F",1)</v>
      </c>
    </row>
    <row r="210" ht="56.25" spans="1:9">
      <c r="A210" s="8">
        <v>207</v>
      </c>
      <c r="B210" s="5" t="s">
        <v>640</v>
      </c>
      <c r="C210" s="12" t="s">
        <v>641</v>
      </c>
      <c r="D210" s="9" t="s">
        <v>642</v>
      </c>
      <c r="E210" s="10" t="s">
        <v>42</v>
      </c>
      <c r="F210" s="10">
        <v>90</v>
      </c>
      <c r="G210" s="12">
        <v>31.2</v>
      </c>
      <c r="H210" s="12">
        <f t="shared" si="3"/>
        <v>2808</v>
      </c>
      <c r="I210" s="17" t="str">
        <f>_xlfn.DISPIMG("ID_54796804BACB4832AD48A113ABDEFB30",1)</f>
        <v>=DISPIMG("ID_54796804BACB4832AD48A113ABDEFB30",1)</v>
      </c>
    </row>
    <row r="211" ht="56.25" spans="1:9">
      <c r="A211" s="8">
        <v>208</v>
      </c>
      <c r="B211" s="5" t="s">
        <v>643</v>
      </c>
      <c r="C211" s="12" t="s">
        <v>644</v>
      </c>
      <c r="D211" s="9" t="s">
        <v>645</v>
      </c>
      <c r="E211" s="10" t="s">
        <v>42</v>
      </c>
      <c r="F211" s="10">
        <v>10</v>
      </c>
      <c r="G211" s="12">
        <v>12.5</v>
      </c>
      <c r="H211" s="12">
        <f t="shared" si="3"/>
        <v>125</v>
      </c>
      <c r="I211" s="17" t="str">
        <f>_xlfn.DISPIMG("ID_F66D633143904B31AC8245906AA5A398",1)</f>
        <v>=DISPIMG("ID_F66D633143904B31AC8245906AA5A398",1)</v>
      </c>
    </row>
    <row r="212" ht="56.25" spans="1:9">
      <c r="A212" s="8">
        <v>209</v>
      </c>
      <c r="B212" s="5" t="s">
        <v>646</v>
      </c>
      <c r="C212" s="12" t="s">
        <v>647</v>
      </c>
      <c r="D212" s="9" t="s">
        <v>648</v>
      </c>
      <c r="E212" s="10" t="s">
        <v>42</v>
      </c>
      <c r="F212" s="10">
        <v>10</v>
      </c>
      <c r="G212" s="12">
        <v>8</v>
      </c>
      <c r="H212" s="12">
        <f t="shared" si="3"/>
        <v>80</v>
      </c>
      <c r="I212" s="17" t="str">
        <f>_xlfn.DISPIMG("ID_F032D061117849D9A2D792351E3A09C6",1)</f>
        <v>=DISPIMG("ID_F032D061117849D9A2D792351E3A09C6",1)</v>
      </c>
    </row>
    <row r="213" ht="75" spans="1:9">
      <c r="A213" s="8">
        <v>210</v>
      </c>
      <c r="B213" s="5" t="s">
        <v>649</v>
      </c>
      <c r="C213" s="12" t="s">
        <v>650</v>
      </c>
      <c r="D213" s="9" t="s">
        <v>651</v>
      </c>
      <c r="E213" s="10" t="s">
        <v>42</v>
      </c>
      <c r="F213" s="10">
        <v>9</v>
      </c>
      <c r="G213" s="12">
        <v>39.3</v>
      </c>
      <c r="H213" s="12">
        <f t="shared" si="3"/>
        <v>353.7</v>
      </c>
      <c r="I213" s="17" t="str">
        <f>_xlfn.DISPIMG("ID_654E43A7D6734E50856A1A663188CEFE",1)</f>
        <v>=DISPIMG("ID_654E43A7D6734E50856A1A663188CEFE",1)</v>
      </c>
    </row>
    <row r="214" ht="56.25" spans="1:9">
      <c r="A214" s="8">
        <v>211</v>
      </c>
      <c r="B214" s="5" t="s">
        <v>652</v>
      </c>
      <c r="C214" s="12" t="s">
        <v>653</v>
      </c>
      <c r="D214" s="9" t="s">
        <v>654</v>
      </c>
      <c r="E214" s="10" t="s">
        <v>18</v>
      </c>
      <c r="F214" s="10">
        <v>0</v>
      </c>
      <c r="G214" s="12">
        <v>55.6</v>
      </c>
      <c r="H214" s="12">
        <f t="shared" si="3"/>
        <v>0</v>
      </c>
      <c r="I214" s="17" t="str">
        <f>_xlfn.DISPIMG("ID_3121CF07C98B4E3A9C75B633B1D8CB94",1)</f>
        <v>=DISPIMG("ID_3121CF07C98B4E3A9C75B633B1D8CB94",1)</v>
      </c>
    </row>
    <row r="215" ht="56.25" spans="1:9">
      <c r="A215" s="8">
        <v>212</v>
      </c>
      <c r="B215" s="5" t="s">
        <v>655</v>
      </c>
      <c r="C215" s="12" t="s">
        <v>656</v>
      </c>
      <c r="D215" s="9" t="s">
        <v>657</v>
      </c>
      <c r="E215" s="10" t="s">
        <v>22</v>
      </c>
      <c r="F215" s="10">
        <v>9</v>
      </c>
      <c r="G215" s="12">
        <v>25.5</v>
      </c>
      <c r="H215" s="12">
        <f t="shared" si="3"/>
        <v>229.5</v>
      </c>
      <c r="I215" s="17" t="str">
        <f>_xlfn.DISPIMG("ID_4EEE3655862344038204A90845E9979D",1)</f>
        <v>=DISPIMG("ID_4EEE3655862344038204A90845E9979D",1)</v>
      </c>
    </row>
    <row r="216" ht="56.25" spans="1:9">
      <c r="A216" s="8">
        <v>213</v>
      </c>
      <c r="B216" s="5" t="s">
        <v>658</v>
      </c>
      <c r="C216" s="12" t="s">
        <v>659</v>
      </c>
      <c r="D216" s="9" t="s">
        <v>660</v>
      </c>
      <c r="E216" s="10" t="s">
        <v>42</v>
      </c>
      <c r="F216" s="10">
        <v>4</v>
      </c>
      <c r="G216" s="12">
        <v>74.5</v>
      </c>
      <c r="H216" s="12">
        <f t="shared" si="3"/>
        <v>298</v>
      </c>
      <c r="I216" s="17" t="str">
        <f>_xlfn.DISPIMG("ID_7E96396BBB7C4C06B07A8EF046506647",1)</f>
        <v>=DISPIMG("ID_7E96396BBB7C4C06B07A8EF046506647",1)</v>
      </c>
    </row>
    <row r="217" ht="75" spans="1:9">
      <c r="A217" s="8">
        <v>214</v>
      </c>
      <c r="B217" s="5" t="s">
        <v>661</v>
      </c>
      <c r="C217" s="12" t="s">
        <v>662</v>
      </c>
      <c r="D217" s="9" t="s">
        <v>663</v>
      </c>
      <c r="E217" s="10" t="s">
        <v>42</v>
      </c>
      <c r="F217" s="10">
        <v>1</v>
      </c>
      <c r="G217" s="12">
        <v>63.1</v>
      </c>
      <c r="H217" s="12">
        <f t="shared" si="3"/>
        <v>63.1</v>
      </c>
      <c r="I217" s="17" t="str">
        <f>_xlfn.DISPIMG("ID_A56C880E239443888CAB9AD4CCC43261",1)</f>
        <v>=DISPIMG("ID_A56C880E239443888CAB9AD4CCC43261",1)</v>
      </c>
    </row>
    <row r="218" ht="56.25" spans="1:9">
      <c r="A218" s="8">
        <v>215</v>
      </c>
      <c r="B218" s="5" t="s">
        <v>664</v>
      </c>
      <c r="C218" s="12" t="s">
        <v>665</v>
      </c>
      <c r="D218" s="9" t="s">
        <v>666</v>
      </c>
      <c r="E218" s="10" t="s">
        <v>667</v>
      </c>
      <c r="F218" s="10">
        <v>60</v>
      </c>
      <c r="G218" s="12">
        <v>18.3</v>
      </c>
      <c r="H218" s="12">
        <f t="shared" si="3"/>
        <v>1098</v>
      </c>
      <c r="I218" s="15" t="str">
        <f>_xlfn.DISPIMG("ID_DDEF9AC57CA744909A7EBA528DD67B3B",1)</f>
        <v>=DISPIMG("ID_DDEF9AC57CA744909A7EBA528DD67B3B",1)</v>
      </c>
    </row>
    <row r="219" ht="56.25" spans="1:9">
      <c r="A219" s="8">
        <v>216</v>
      </c>
      <c r="B219" s="5" t="s">
        <v>668</v>
      </c>
      <c r="C219" s="12" t="s">
        <v>669</v>
      </c>
      <c r="D219" s="9" t="s">
        <v>670</v>
      </c>
      <c r="E219" s="10" t="s">
        <v>38</v>
      </c>
      <c r="F219" s="10">
        <v>1</v>
      </c>
      <c r="G219" s="12">
        <v>39.2</v>
      </c>
      <c r="H219" s="12">
        <f t="shared" si="3"/>
        <v>39.2</v>
      </c>
      <c r="I219" s="17" t="str">
        <f>_xlfn.DISPIMG("ID_3BF372AC5DF5497FA391082FEE795807",1)</f>
        <v>=DISPIMG("ID_3BF372AC5DF5497FA391082FEE795807",1)</v>
      </c>
    </row>
    <row r="220" ht="75" spans="1:9">
      <c r="A220" s="8">
        <v>217</v>
      </c>
      <c r="B220" s="5" t="s">
        <v>671</v>
      </c>
      <c r="C220" s="12" t="s">
        <v>672</v>
      </c>
      <c r="D220" s="9" t="s">
        <v>673</v>
      </c>
      <c r="E220" s="10" t="s">
        <v>42</v>
      </c>
      <c r="F220" s="10">
        <v>2000</v>
      </c>
      <c r="G220" s="12">
        <v>0.6</v>
      </c>
      <c r="H220" s="12">
        <f t="shared" si="3"/>
        <v>1200</v>
      </c>
      <c r="I220" s="17" t="str">
        <f>_xlfn.DISPIMG("ID_57140634EBD24E2FBD4ACD182C8AB631",1)</f>
        <v>=DISPIMG("ID_57140634EBD24E2FBD4ACD182C8AB631",1)</v>
      </c>
    </row>
    <row r="221" ht="56.25" spans="1:9">
      <c r="A221" s="8">
        <v>218</v>
      </c>
      <c r="B221" s="5" t="s">
        <v>674</v>
      </c>
      <c r="C221" s="12" t="s">
        <v>675</v>
      </c>
      <c r="D221" s="9" t="s">
        <v>676</v>
      </c>
      <c r="E221" s="10" t="s">
        <v>42</v>
      </c>
      <c r="F221" s="10">
        <v>300</v>
      </c>
      <c r="G221" s="12">
        <v>2.6</v>
      </c>
      <c r="H221" s="12">
        <f t="shared" si="3"/>
        <v>780</v>
      </c>
      <c r="I221" s="17" t="str">
        <f>_xlfn.DISPIMG("ID_DEBCB6E2B0C3418DB507F536575FF071",1)</f>
        <v>=DISPIMG("ID_DEBCB6E2B0C3418DB507F536575FF071",1)</v>
      </c>
    </row>
    <row r="222" ht="56.25" spans="1:9">
      <c r="A222" s="8">
        <v>219</v>
      </c>
      <c r="B222" s="5" t="s">
        <v>677</v>
      </c>
      <c r="C222" s="12" t="s">
        <v>678</v>
      </c>
      <c r="D222" s="9" t="s">
        <v>679</v>
      </c>
      <c r="E222" s="10" t="s">
        <v>103</v>
      </c>
      <c r="F222" s="10">
        <v>30</v>
      </c>
      <c r="G222" s="12">
        <v>45.3</v>
      </c>
      <c r="H222" s="12">
        <f t="shared" si="3"/>
        <v>1359</v>
      </c>
      <c r="I222" s="17" t="str">
        <f>_xlfn.DISPIMG("ID_C7B665551D414571AA451AD754B48C26",1)</f>
        <v>=DISPIMG("ID_C7B665551D414571AA451AD754B48C26",1)</v>
      </c>
    </row>
    <row r="223" ht="75" spans="1:9">
      <c r="A223" s="8">
        <v>220</v>
      </c>
      <c r="B223" s="5" t="s">
        <v>680</v>
      </c>
      <c r="C223" s="12" t="s">
        <v>681</v>
      </c>
      <c r="D223" s="9" t="s">
        <v>682</v>
      </c>
      <c r="E223" s="10" t="s">
        <v>683</v>
      </c>
      <c r="F223" s="10">
        <v>40</v>
      </c>
      <c r="G223" s="12">
        <v>5.3</v>
      </c>
      <c r="H223" s="12">
        <f t="shared" si="3"/>
        <v>212</v>
      </c>
      <c r="I223" s="17" t="str">
        <f>_xlfn.DISPIMG("ID_D16C9B5A109A4E3B8C7BB55D9EFF0CE9",1)</f>
        <v>=DISPIMG("ID_D16C9B5A109A4E3B8C7BB55D9EFF0CE9",1)</v>
      </c>
    </row>
    <row r="224" ht="18.75" spans="1:9">
      <c r="A224" s="8">
        <v>221</v>
      </c>
      <c r="B224" s="5" t="s">
        <v>684</v>
      </c>
      <c r="C224" s="12" t="s">
        <v>685</v>
      </c>
      <c r="D224" s="9" t="s">
        <v>686</v>
      </c>
      <c r="E224" s="10" t="s">
        <v>683</v>
      </c>
      <c r="F224" s="10">
        <v>400</v>
      </c>
      <c r="G224" s="12">
        <v>7.3</v>
      </c>
      <c r="H224" s="12">
        <f t="shared" si="3"/>
        <v>2920</v>
      </c>
      <c r="I224" s="17"/>
    </row>
    <row r="225" ht="18.75" spans="1:9">
      <c r="A225" s="8">
        <v>222</v>
      </c>
      <c r="B225" s="5" t="s">
        <v>687</v>
      </c>
      <c r="C225" s="12" t="s">
        <v>688</v>
      </c>
      <c r="D225" s="9" t="s">
        <v>686</v>
      </c>
      <c r="E225" s="10" t="s">
        <v>683</v>
      </c>
      <c r="F225" s="10">
        <v>500</v>
      </c>
      <c r="G225" s="12">
        <v>5.2</v>
      </c>
      <c r="H225" s="12">
        <f t="shared" si="3"/>
        <v>2600</v>
      </c>
      <c r="I225" s="17"/>
    </row>
    <row r="226" ht="112.5" spans="1:9">
      <c r="A226" s="8">
        <v>223</v>
      </c>
      <c r="B226" s="5" t="s">
        <v>689</v>
      </c>
      <c r="C226" s="12" t="s">
        <v>690</v>
      </c>
      <c r="D226" s="9" t="s">
        <v>691</v>
      </c>
      <c r="E226" s="10" t="s">
        <v>667</v>
      </c>
      <c r="F226" s="10">
        <v>3</v>
      </c>
      <c r="G226" s="12">
        <v>150.7</v>
      </c>
      <c r="H226" s="12">
        <f t="shared" si="3"/>
        <v>452.1</v>
      </c>
      <c r="I226" s="17" t="str">
        <f>_xlfn.DISPIMG("ID_0BDB3941B8AD4786942F64DCB7637017",1)</f>
        <v>=DISPIMG("ID_0BDB3941B8AD4786942F64DCB7637017",1)</v>
      </c>
    </row>
    <row r="227" ht="93.75" spans="1:9">
      <c r="A227" s="8">
        <v>224</v>
      </c>
      <c r="B227" s="5" t="s">
        <v>692</v>
      </c>
      <c r="C227" s="12" t="s">
        <v>693</v>
      </c>
      <c r="D227" s="9" t="s">
        <v>694</v>
      </c>
      <c r="E227" s="10" t="s">
        <v>695</v>
      </c>
      <c r="F227" s="10">
        <v>60</v>
      </c>
      <c r="G227" s="12">
        <v>25.3</v>
      </c>
      <c r="H227" s="12">
        <f t="shared" si="3"/>
        <v>1518</v>
      </c>
      <c r="I227" s="17" t="str">
        <f>_xlfn.DISPIMG("ID_57B153AB78424820B7BABFD730689CE0",1)</f>
        <v>=DISPIMG("ID_57B153AB78424820B7BABFD730689CE0",1)</v>
      </c>
    </row>
    <row r="228" ht="75" spans="1:9">
      <c r="A228" s="8">
        <v>225</v>
      </c>
      <c r="B228" s="5" t="s">
        <v>696</v>
      </c>
      <c r="C228" s="12" t="s">
        <v>697</v>
      </c>
      <c r="D228" s="9" t="s">
        <v>698</v>
      </c>
      <c r="E228" s="10" t="s">
        <v>90</v>
      </c>
      <c r="F228" s="10">
        <v>50</v>
      </c>
      <c r="G228" s="12">
        <v>25.3</v>
      </c>
      <c r="H228" s="12">
        <f t="shared" si="3"/>
        <v>1265</v>
      </c>
      <c r="I228" s="17" t="str">
        <f>_xlfn.DISPIMG("ID_9A9559FE75814D25BDD931E41AEA7AE0",1)</f>
        <v>=DISPIMG("ID_9A9559FE75814D25BDD931E41AEA7AE0",1)</v>
      </c>
    </row>
    <row r="229" ht="56.25" spans="1:9">
      <c r="A229" s="8">
        <v>226</v>
      </c>
      <c r="B229" s="5" t="s">
        <v>699</v>
      </c>
      <c r="C229" s="12" t="s">
        <v>700</v>
      </c>
      <c r="D229" s="9" t="s">
        <v>701</v>
      </c>
      <c r="E229" s="10" t="s">
        <v>90</v>
      </c>
      <c r="F229" s="10">
        <v>50</v>
      </c>
      <c r="G229" s="12">
        <v>58.8</v>
      </c>
      <c r="H229" s="12">
        <f t="shared" si="3"/>
        <v>2940</v>
      </c>
      <c r="I229" s="17" t="str">
        <f>_xlfn.DISPIMG("ID_A14537D6D8414E39868A65F63C90B0D7",1)</f>
        <v>=DISPIMG("ID_A14537D6D8414E39868A65F63C90B0D7",1)</v>
      </c>
    </row>
    <row r="230" ht="56.25" spans="1:9">
      <c r="A230" s="8">
        <v>227</v>
      </c>
      <c r="B230" s="5" t="s">
        <v>702</v>
      </c>
      <c r="C230" s="12" t="s">
        <v>703</v>
      </c>
      <c r="D230" s="9" t="s">
        <v>704</v>
      </c>
      <c r="E230" s="10" t="s">
        <v>90</v>
      </c>
      <c r="F230" s="10">
        <v>20</v>
      </c>
      <c r="G230" s="12">
        <v>13.4</v>
      </c>
      <c r="H230" s="12">
        <f t="shared" si="3"/>
        <v>268</v>
      </c>
      <c r="I230" s="17" t="str">
        <f>_xlfn.DISPIMG("ID_1C20D83C412E4811A906243855F9AE61",1)</f>
        <v>=DISPIMG("ID_1C20D83C412E4811A906243855F9AE61",1)</v>
      </c>
    </row>
    <row r="231" ht="75" spans="1:9">
      <c r="A231" s="8">
        <v>228</v>
      </c>
      <c r="B231" s="5" t="s">
        <v>705</v>
      </c>
      <c r="C231" s="12" t="s">
        <v>697</v>
      </c>
      <c r="D231" s="9" t="s">
        <v>706</v>
      </c>
      <c r="E231" s="10" t="s">
        <v>90</v>
      </c>
      <c r="F231" s="10">
        <v>20</v>
      </c>
      <c r="G231" s="12">
        <v>12.5</v>
      </c>
      <c r="H231" s="12">
        <f t="shared" si="3"/>
        <v>250</v>
      </c>
      <c r="I231" s="17" t="str">
        <f>_xlfn.DISPIMG("ID_60868736BE5F4B0EAB3E66CF76F31506",1)</f>
        <v>=DISPIMG("ID_60868736BE5F4B0EAB3E66CF76F31506",1)</v>
      </c>
    </row>
    <row r="232" ht="75" spans="1:9">
      <c r="A232" s="8">
        <v>229</v>
      </c>
      <c r="B232" s="5" t="s">
        <v>707</v>
      </c>
      <c r="C232" s="12" t="s">
        <v>708</v>
      </c>
      <c r="D232" s="9" t="s">
        <v>709</v>
      </c>
      <c r="E232" s="10" t="s">
        <v>38</v>
      </c>
      <c r="F232" s="10">
        <v>20</v>
      </c>
      <c r="G232" s="12">
        <v>11.1</v>
      </c>
      <c r="H232" s="12">
        <f t="shared" si="3"/>
        <v>222</v>
      </c>
      <c r="I232" s="17" t="str">
        <f>_xlfn.DISPIMG("ID_51F5534A0A9F43A79D44F23DB1F966ED",1)</f>
        <v>=DISPIMG("ID_51F5534A0A9F43A79D44F23DB1F966ED",1)</v>
      </c>
    </row>
    <row r="233" ht="56.25" spans="1:9">
      <c r="A233" s="8">
        <v>230</v>
      </c>
      <c r="B233" s="5" t="s">
        <v>710</v>
      </c>
      <c r="C233" s="12" t="s">
        <v>711</v>
      </c>
      <c r="D233" s="9" t="s">
        <v>712</v>
      </c>
      <c r="E233" s="15" t="s">
        <v>38</v>
      </c>
      <c r="F233" s="14">
        <v>2000</v>
      </c>
      <c r="G233" s="15">
        <v>2.2</v>
      </c>
      <c r="H233" s="12">
        <f t="shared" si="3"/>
        <v>4400</v>
      </c>
      <c r="I233" s="15"/>
    </row>
    <row r="234" ht="75" spans="1:9">
      <c r="A234" s="8">
        <v>231</v>
      </c>
      <c r="B234" s="5" t="s">
        <v>713</v>
      </c>
      <c r="C234" s="12" t="s">
        <v>714</v>
      </c>
      <c r="D234" s="9" t="s">
        <v>715</v>
      </c>
      <c r="E234" s="15" t="s">
        <v>38</v>
      </c>
      <c r="F234" s="14">
        <v>500</v>
      </c>
      <c r="G234" s="15">
        <v>14.7</v>
      </c>
      <c r="H234" s="12">
        <f t="shared" si="3"/>
        <v>7350</v>
      </c>
      <c r="I234" s="15"/>
    </row>
    <row r="235" ht="75" spans="1:9">
      <c r="A235" s="8">
        <v>232</v>
      </c>
      <c r="B235" s="5" t="s">
        <v>716</v>
      </c>
      <c r="C235" s="12" t="s">
        <v>717</v>
      </c>
      <c r="D235" s="9" t="s">
        <v>718</v>
      </c>
      <c r="E235" s="15" t="s">
        <v>38</v>
      </c>
      <c r="F235" s="14">
        <v>500</v>
      </c>
      <c r="G235" s="15">
        <v>4.1</v>
      </c>
      <c r="H235" s="12">
        <f t="shared" si="3"/>
        <v>2050</v>
      </c>
      <c r="I235" s="15"/>
    </row>
    <row r="236" ht="75" spans="1:9">
      <c r="A236" s="8">
        <v>233</v>
      </c>
      <c r="B236" s="5" t="s">
        <v>719</v>
      </c>
      <c r="C236" s="12" t="s">
        <v>720</v>
      </c>
      <c r="D236" s="9" t="s">
        <v>721</v>
      </c>
      <c r="E236" s="15" t="s">
        <v>38</v>
      </c>
      <c r="F236" s="14">
        <v>500</v>
      </c>
      <c r="G236" s="15">
        <v>3.9</v>
      </c>
      <c r="H236" s="12">
        <f t="shared" si="3"/>
        <v>1950</v>
      </c>
      <c r="I236" s="15"/>
    </row>
    <row r="237" ht="75" spans="1:9">
      <c r="A237" s="8">
        <v>234</v>
      </c>
      <c r="B237" s="5" t="s">
        <v>722</v>
      </c>
      <c r="C237" s="12" t="s">
        <v>723</v>
      </c>
      <c r="D237" s="9" t="s">
        <v>724</v>
      </c>
      <c r="E237" s="15" t="s">
        <v>38</v>
      </c>
      <c r="F237" s="14">
        <v>300</v>
      </c>
      <c r="G237" s="15">
        <v>11.5</v>
      </c>
      <c r="H237" s="12">
        <f t="shared" si="3"/>
        <v>3450</v>
      </c>
      <c r="I237" s="15"/>
    </row>
    <row r="238" ht="56.25" spans="1:9">
      <c r="A238" s="8">
        <v>235</v>
      </c>
      <c r="B238" s="5" t="s">
        <v>725</v>
      </c>
      <c r="C238" s="12" t="s">
        <v>726</v>
      </c>
      <c r="D238" s="9" t="s">
        <v>727</v>
      </c>
      <c r="E238" s="15" t="s">
        <v>38</v>
      </c>
      <c r="F238" s="14">
        <v>2000</v>
      </c>
      <c r="G238" s="15">
        <v>1.9</v>
      </c>
      <c r="H238" s="12">
        <f t="shared" si="3"/>
        <v>3800</v>
      </c>
      <c r="I238" s="15"/>
    </row>
    <row r="239" ht="37.5" spans="1:9">
      <c r="A239" s="8">
        <v>236</v>
      </c>
      <c r="B239" s="5" t="s">
        <v>728</v>
      </c>
      <c r="C239" s="12" t="s">
        <v>729</v>
      </c>
      <c r="D239" s="9" t="s">
        <v>730</v>
      </c>
      <c r="E239" s="15" t="s">
        <v>731</v>
      </c>
      <c r="F239" s="14">
        <v>50</v>
      </c>
      <c r="G239" s="15">
        <v>5.7</v>
      </c>
      <c r="H239" s="12">
        <f t="shared" si="3"/>
        <v>285</v>
      </c>
      <c r="I239" s="15"/>
    </row>
    <row r="240" ht="37.5" spans="1:9">
      <c r="A240" s="8">
        <v>237</v>
      </c>
      <c r="B240" s="5" t="s">
        <v>732</v>
      </c>
      <c r="C240" s="12" t="s">
        <v>733</v>
      </c>
      <c r="D240" s="9" t="s">
        <v>734</v>
      </c>
      <c r="E240" s="15" t="s">
        <v>731</v>
      </c>
      <c r="F240" s="14">
        <v>50</v>
      </c>
      <c r="G240" s="15">
        <v>2.2</v>
      </c>
      <c r="H240" s="12">
        <f t="shared" si="3"/>
        <v>110</v>
      </c>
      <c r="I240" s="15"/>
    </row>
    <row r="241" ht="37.5" spans="1:9">
      <c r="A241" s="8">
        <v>238</v>
      </c>
      <c r="B241" s="5" t="s">
        <v>735</v>
      </c>
      <c r="C241" s="12" t="s">
        <v>736</v>
      </c>
      <c r="D241" s="9" t="s">
        <v>737</v>
      </c>
      <c r="E241" s="15" t="s">
        <v>192</v>
      </c>
      <c r="F241" s="14">
        <v>50</v>
      </c>
      <c r="G241" s="15">
        <v>24.3</v>
      </c>
      <c r="H241" s="12">
        <f t="shared" si="3"/>
        <v>1215</v>
      </c>
      <c r="I241" s="15"/>
    </row>
    <row r="242" ht="37.5" spans="1:9">
      <c r="A242" s="8">
        <v>239</v>
      </c>
      <c r="B242" s="5" t="s">
        <v>738</v>
      </c>
      <c r="C242" s="12" t="s">
        <v>739</v>
      </c>
      <c r="D242" s="9" t="s">
        <v>740</v>
      </c>
      <c r="E242" s="15" t="s">
        <v>192</v>
      </c>
      <c r="F242" s="14">
        <v>50</v>
      </c>
      <c r="G242" s="15">
        <v>34.9</v>
      </c>
      <c r="H242" s="12">
        <f t="shared" si="3"/>
        <v>1745</v>
      </c>
      <c r="I242" s="15"/>
    </row>
    <row r="243" ht="37.5" spans="1:9">
      <c r="A243" s="8">
        <v>240</v>
      </c>
      <c r="B243" s="5" t="s">
        <v>741</v>
      </c>
      <c r="C243" s="12" t="s">
        <v>742</v>
      </c>
      <c r="D243" s="9" t="s">
        <v>743</v>
      </c>
      <c r="E243" s="15" t="s">
        <v>192</v>
      </c>
      <c r="F243" s="14">
        <v>50</v>
      </c>
      <c r="G243" s="15">
        <v>24.3</v>
      </c>
      <c r="H243" s="12">
        <f t="shared" si="3"/>
        <v>1215</v>
      </c>
      <c r="I243" s="15"/>
    </row>
    <row r="244" ht="37.5" spans="1:9">
      <c r="A244" s="8">
        <v>241</v>
      </c>
      <c r="B244" s="5" t="s">
        <v>744</v>
      </c>
      <c r="C244" s="12" t="s">
        <v>745</v>
      </c>
      <c r="D244" s="9" t="s">
        <v>746</v>
      </c>
      <c r="E244" s="15" t="s">
        <v>192</v>
      </c>
      <c r="F244" s="14">
        <v>50</v>
      </c>
      <c r="G244" s="15">
        <v>32.1</v>
      </c>
      <c r="H244" s="12">
        <f t="shared" si="3"/>
        <v>1605</v>
      </c>
      <c r="I244" s="15"/>
    </row>
    <row r="245" ht="37.5" spans="1:9">
      <c r="A245" s="8">
        <v>242</v>
      </c>
      <c r="B245" s="5" t="s">
        <v>747</v>
      </c>
      <c r="C245" s="12" t="s">
        <v>748</v>
      </c>
      <c r="D245" s="9" t="s">
        <v>749</v>
      </c>
      <c r="E245" s="15" t="s">
        <v>731</v>
      </c>
      <c r="F245" s="14">
        <v>500</v>
      </c>
      <c r="G245" s="15">
        <v>33.1</v>
      </c>
      <c r="H245" s="12">
        <f t="shared" si="3"/>
        <v>16550</v>
      </c>
      <c r="I245" s="15"/>
    </row>
    <row r="246" ht="37.5" spans="1:9">
      <c r="A246" s="8">
        <v>243</v>
      </c>
      <c r="B246" s="5" t="s">
        <v>750</v>
      </c>
      <c r="C246" s="12" t="s">
        <v>751</v>
      </c>
      <c r="D246" s="9" t="s">
        <v>752</v>
      </c>
      <c r="E246" s="15" t="s">
        <v>731</v>
      </c>
      <c r="F246" s="14">
        <v>1000</v>
      </c>
      <c r="G246" s="15">
        <v>4</v>
      </c>
      <c r="H246" s="12">
        <f t="shared" si="3"/>
        <v>4000</v>
      </c>
      <c r="I246" s="15"/>
    </row>
    <row r="247" ht="37.5" spans="1:9">
      <c r="A247" s="8">
        <v>244</v>
      </c>
      <c r="B247" s="5" t="s">
        <v>753</v>
      </c>
      <c r="C247" s="12" t="s">
        <v>754</v>
      </c>
      <c r="D247" s="9" t="s">
        <v>755</v>
      </c>
      <c r="E247" s="15" t="s">
        <v>42</v>
      </c>
      <c r="F247" s="14">
        <v>20</v>
      </c>
      <c r="G247" s="15">
        <v>6.3</v>
      </c>
      <c r="H247" s="12">
        <f t="shared" si="3"/>
        <v>126</v>
      </c>
      <c r="I247" s="15"/>
    </row>
    <row r="248" ht="56.25" spans="1:9">
      <c r="A248" s="8">
        <v>245</v>
      </c>
      <c r="B248" s="5" t="s">
        <v>756</v>
      </c>
      <c r="C248" s="12" t="s">
        <v>757</v>
      </c>
      <c r="D248" s="9" t="s">
        <v>758</v>
      </c>
      <c r="E248" s="15" t="s">
        <v>103</v>
      </c>
      <c r="F248" s="14">
        <v>300</v>
      </c>
      <c r="G248" s="15">
        <v>5.2</v>
      </c>
      <c r="H248" s="12">
        <f t="shared" si="3"/>
        <v>1560</v>
      </c>
      <c r="I248" s="15"/>
    </row>
    <row r="249" ht="37.5" spans="1:9">
      <c r="A249" s="8">
        <v>246</v>
      </c>
      <c r="B249" s="5" t="s">
        <v>759</v>
      </c>
      <c r="C249" s="12" t="s">
        <v>760</v>
      </c>
      <c r="D249" s="9" t="s">
        <v>761</v>
      </c>
      <c r="E249" s="15" t="s">
        <v>42</v>
      </c>
      <c r="F249" s="14">
        <v>30</v>
      </c>
      <c r="G249" s="15">
        <v>26.2</v>
      </c>
      <c r="H249" s="12">
        <f t="shared" si="3"/>
        <v>786</v>
      </c>
      <c r="I249" s="15"/>
    </row>
    <row r="250" ht="37.5" spans="1:9">
      <c r="A250" s="8">
        <v>247</v>
      </c>
      <c r="B250" s="5" t="s">
        <v>762</v>
      </c>
      <c r="C250" s="12" t="s">
        <v>763</v>
      </c>
      <c r="D250" s="9" t="s">
        <v>764</v>
      </c>
      <c r="E250" s="15" t="s">
        <v>192</v>
      </c>
      <c r="F250" s="14">
        <v>50</v>
      </c>
      <c r="G250" s="15">
        <v>18.4</v>
      </c>
      <c r="H250" s="12">
        <f t="shared" si="3"/>
        <v>920</v>
      </c>
      <c r="I250" s="15"/>
    </row>
    <row r="251" ht="37.5" spans="1:9">
      <c r="A251" s="8">
        <v>248</v>
      </c>
      <c r="B251" s="5" t="s">
        <v>765</v>
      </c>
      <c r="C251" s="12" t="s">
        <v>766</v>
      </c>
      <c r="D251" s="9" t="s">
        <v>767</v>
      </c>
      <c r="E251" s="15" t="s">
        <v>18</v>
      </c>
      <c r="F251" s="14">
        <v>1000</v>
      </c>
      <c r="G251" s="15">
        <v>0.5</v>
      </c>
      <c r="H251" s="12">
        <f t="shared" si="3"/>
        <v>500</v>
      </c>
      <c r="I251" s="15"/>
    </row>
    <row r="252" ht="37.5" spans="1:9">
      <c r="A252" s="8">
        <v>249</v>
      </c>
      <c r="B252" s="5" t="s">
        <v>768</v>
      </c>
      <c r="C252" s="12" t="s">
        <v>769</v>
      </c>
      <c r="D252" s="9" t="s">
        <v>770</v>
      </c>
      <c r="E252" s="15" t="s">
        <v>192</v>
      </c>
      <c r="F252" s="14">
        <v>50</v>
      </c>
      <c r="G252" s="15">
        <v>21</v>
      </c>
      <c r="H252" s="12">
        <f t="shared" si="3"/>
        <v>1050</v>
      </c>
      <c r="I252" s="15"/>
    </row>
    <row r="253" ht="18.75" spans="1:9">
      <c r="A253" s="8">
        <v>250</v>
      </c>
      <c r="B253" s="5" t="s">
        <v>771</v>
      </c>
      <c r="C253" s="12" t="s">
        <v>772</v>
      </c>
      <c r="D253" s="9" t="s">
        <v>773</v>
      </c>
      <c r="E253" s="15" t="s">
        <v>38</v>
      </c>
      <c r="F253" s="14">
        <v>500</v>
      </c>
      <c r="G253" s="15">
        <v>0.4</v>
      </c>
      <c r="H253" s="12">
        <f t="shared" si="3"/>
        <v>200</v>
      </c>
      <c r="I253" s="15"/>
    </row>
    <row r="254" ht="93.75" spans="1:9">
      <c r="A254" s="8">
        <v>251</v>
      </c>
      <c r="B254" s="5" t="s">
        <v>774</v>
      </c>
      <c r="C254" s="12" t="s">
        <v>775</v>
      </c>
      <c r="D254" s="9" t="s">
        <v>776</v>
      </c>
      <c r="E254" s="15" t="s">
        <v>42</v>
      </c>
      <c r="F254" s="14">
        <v>28</v>
      </c>
      <c r="G254" s="15">
        <v>85.8</v>
      </c>
      <c r="H254" s="12">
        <f t="shared" si="3"/>
        <v>2402.4</v>
      </c>
      <c r="I254" s="15"/>
    </row>
    <row r="255" ht="61" customHeight="1" spans="1:9">
      <c r="A255" s="8">
        <v>252</v>
      </c>
      <c r="B255" s="5" t="s">
        <v>777</v>
      </c>
      <c r="C255" s="12" t="s">
        <v>778</v>
      </c>
      <c r="D255" s="9" t="s">
        <v>779</v>
      </c>
      <c r="E255" s="15" t="s">
        <v>42</v>
      </c>
      <c r="F255" s="14">
        <v>14</v>
      </c>
      <c r="G255" s="15">
        <v>34.3</v>
      </c>
      <c r="H255" s="12">
        <f t="shared" si="3"/>
        <v>480.2</v>
      </c>
      <c r="I255" s="15"/>
    </row>
    <row r="256" ht="52" customHeight="1" spans="1:9">
      <c r="A256" s="8">
        <v>253</v>
      </c>
      <c r="B256" s="5" t="s">
        <v>780</v>
      </c>
      <c r="C256" s="12" t="s">
        <v>420</v>
      </c>
      <c r="D256" s="9" t="s">
        <v>781</v>
      </c>
      <c r="E256" s="15" t="s">
        <v>309</v>
      </c>
      <c r="F256" s="14">
        <v>500</v>
      </c>
      <c r="G256" s="15">
        <v>3.6</v>
      </c>
      <c r="H256" s="12">
        <f t="shared" si="3"/>
        <v>1800</v>
      </c>
      <c r="I256" s="15"/>
    </row>
    <row r="257" ht="45" customHeight="1" spans="1:9">
      <c r="A257" s="18"/>
      <c r="B257" s="19"/>
      <c r="C257" s="20"/>
      <c r="D257" s="21" t="s">
        <v>782</v>
      </c>
      <c r="E257" s="22"/>
      <c r="F257" s="23"/>
      <c r="G257" s="22"/>
      <c r="H257" s="20">
        <f>SUM(H4:H256)</f>
        <v>174742.9</v>
      </c>
      <c r="I257" s="22"/>
    </row>
    <row r="258" spans="1:9">
      <c r="A258" s="24"/>
      <c r="B258" s="24"/>
      <c r="C258" s="25"/>
      <c r="D258" s="26"/>
      <c r="E258" s="26"/>
      <c r="F258" s="26"/>
      <c r="G258" s="27"/>
      <c r="H258" s="24"/>
      <c r="I258" s="24"/>
    </row>
  </sheetData>
  <mergeCells count="2">
    <mergeCell ref="A1:I1"/>
    <mergeCell ref="A2:I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采购包2办公用品类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UNIS</dc:creator>
  <cp:lastModifiedBy>Administrator</cp:lastModifiedBy>
  <dcterms:created xsi:type="dcterms:W3CDTF">2025-11-03T03:01:00Z</dcterms:created>
  <dcterms:modified xsi:type="dcterms:W3CDTF">2025-12-11T07:51:39Z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151315DB21A34152A205170458517B22_13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