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865"/>
  </bookViews>
  <sheets>
    <sheet name="采购包1弱电网络建设" sheetId="2" r:id="rId1"/>
  </sheets>
  <definedNames>
    <definedName name="_xlnm.Print_Titles" localSheetId="0">采购包1弱电网络建设!$1:$3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<sst xmlns="http://schemas.openxmlformats.org/spreadsheetml/2006/main" count="435" uniqueCount="279">
  <si>
    <t>项目采购清单及技术参数配置</t>
  </si>
  <si>
    <t>采购包1：弱电网络建设</t>
  </si>
  <si>
    <t>序号</t>
  </si>
  <si>
    <t>项目编码</t>
  </si>
  <si>
    <t>标的名称</t>
  </si>
  <si>
    <t>技术参数与性能指标</t>
  </si>
  <si>
    <t>单位</t>
  </si>
  <si>
    <t>数量</t>
  </si>
  <si>
    <t>单价元）</t>
  </si>
  <si>
    <t>总金额(元）</t>
  </si>
  <si>
    <t>一、</t>
  </si>
  <si>
    <t>视频监控系统</t>
  </si>
  <si>
    <t>自编001</t>
  </si>
  <si>
    <t>半球摄像机</t>
  </si>
  <si>
    <t>1.400万海螺型网络摄像机；分辨率≥2560×1440 @25 fps
2.支持SmartIR 动态调节防过曝
3.支持背光补偿，强光抑制，3D数字降噪，数字宽动态。
4.具备≥1个内置麦克风
5.支持智能补光，支持白光/红外双补光，红外光≥30m，白光≥20m
6.具有≥IP66防尘防水。</t>
  </si>
  <si>
    <t>台</t>
  </si>
  <si>
    <t>自编002</t>
  </si>
  <si>
    <t>枪式摄像机</t>
  </si>
  <si>
    <t>1.400万筒型网络摄像机；分辨率≥2560×1440 @25 fps
2.支持SmartIR 动态调节防过曝
3.支持背光补偿，强光抑制，3D数字降噪，数字宽动态
4.具备≥1个内置麦克风
5.支持智能补光，支持白光/红外双补光，红外光≥5 m，白光≥30m
6.具有≥IP66防尘防水。</t>
  </si>
  <si>
    <t>自编003</t>
  </si>
  <si>
    <t>电梯半球摄像机</t>
  </si>
  <si>
    <t>★ 1. 电梯专用摄像机，视频分辨率和帧率≥1920×1080、25帧/秒，彩色最低照度≤0.002lx，尺寸不大于φ120*70mm；
2. 内置ToF传感器，支持视频遮挡检测，可设置遮挡报警距离、时长及布防时间，当在布防时间内检测到有物体距离样机的距离低于设定阈值且达到设置遮挡时长时，可在客户端给出报警提示，并可联动声音报警、上传中心、录像、发送邮件及触发报警输出；
3. 支持电梯内危险物品检测功能，当检测到煤气罐、电瓶进入电梯内时，可触发声光报警、上传中心、上传云服务器、上传FTP/SD卡/NAS、发送邮件、联动报警输出；
▲ 4. 支持电瓶车遗留侦测功能，可设置警戒区域，可对电瓶车停留时间进行设置，可对停留时间超过设置阈值的电瓶车进行检测，叠加目标提示框，并产生报警；（需提供具有CMA认证的第三方检测机构在认可能力范围内出具的检测报告复印件证明）
▲ 5. 检测到电瓶车车身的≥30%的比例进入警戒画面并达到停留时间时，可自动识别并触发报警，自行车、玩具车、婴儿车、手推车或超市推车等目标进入监控区域时，不应产生报警；（需提供具有CMA认证的第三方检测机构在认可能力范围内出具的检测报告复印件证明）
▲ 6. 支持持续报警输出功能，电瓶车遗留侦测报警可联动持续的报警输出，在布控区域内会保持报警状态，电瓶车离开布防区域后报警输出可自动关闭；（需提供具有CMA认证的第三方检测机构在认可能力范围内出具的检测报告复印件证明）
▲ 7. 支持多边形人数检测区域，可实时统计区域中人员数量及位置，支持在预览画面上实时显示统计人数，支持将检测结果定时上传；（需提供具有CMA认证的第三方检测机构在认可能力范围内出具的检测报告复印件证明）
8. 支持POE供电，内置麦克风、扬声器，≥1个存储卡接口，≥1对报警输入输出接口，红外补光距离≥5米，防暴等级≥IK08。</t>
  </si>
  <si>
    <t>自编004</t>
  </si>
  <si>
    <t>无线网桥</t>
  </si>
  <si>
    <t>1.无线传输距离≥20 m
2.组网方式:点对点，成对。
3.供电方式：PoE（IEEE 802.3af）；
4.支持智能频谱管理,支持故障自愈,支持智能电源管理，支持终端识别和终端准入控制</t>
  </si>
  <si>
    <t>对</t>
  </si>
  <si>
    <t>自编005</t>
  </si>
  <si>
    <t>24口POE接入交换机</t>
  </si>
  <si>
    <t>1.千兆PoE电口数量≥24个，千兆光口数量≥2个;交换容量≥56Gbps，转发性能≥41.67Mpps
2.支持通过管理平台和手机APP展示并管理交换机的拓扑，交换机支持不同拓扑连接方式，至少包含网线连接、光纤连接、无线连接，支持在网络拓扑中展示交换机详情，至少包含基本信息、交换机性能使用信息、交换机面板状态、端口信息
3.支持通过管理平台和手机APP对交换机进行远程控制、状态查看、远程升级和远程重启
4.支持通过管理平台和手机APP在交换机网络断开、电源故障、端口故障等异常情况时，能实时显示交换机告警内容
5.支持通过管理平台和手机APP对交换机进行POE功率管理，包括监控整机/端口功率，开启/关闭POE功能，支持自适应802.3af/at供电标准，整机最大输出功率≥370W，支持POE 过载保护/过压保护功能，支持POE上电/下电功率管理功能，支持POE看门狗功能
6.支持链路聚合、QoS、STP/RSTP、端口镜像、端口隔离、风暴抑制功能，支持SNMP管理、LLDP功能，支持SNMP管理、LLDP功能
7.支持64Bytes-1518Bytes下均能线速转发。</t>
  </si>
  <si>
    <t>自编006</t>
  </si>
  <si>
    <t>48口POE接入交换机</t>
  </si>
  <si>
    <t>1.千兆PoE电接口数量≥48个，千兆电接口数量≥2个，千兆光接口数量≥2个，支持自适应802.3af/at供电标准，整机最大输出功率≥470W；交换容量≥104Gbps，转发性能≥77.38Mpps
2.支持通过管理平台，手机APP对交换机进行系统拓扑展示及管理，在网络拓扑中展示交换机详情，至少包含基本信息、性能使用信息、交换机面板状态、端口信息
3.支持通过管理平台对交换机间不同的连接方式进行系统拓扑识别，至少包含网线连接、光纤连接、无线连接；支持通过管理平台展示链路详情，至少包含传输速率、链路两端设备信息和链路带宽告警。
4.支持通过管理平台对交换机进行PoE功率管理，至少包含整机/端口功率监控，PoE功能开启/关闭
5.支持通过管理平台对交换机进行流量控制配置，防止数据在传输过程中丢失
6.支持通过管理平台对交换机进行链路聚合配置，支持多个物理网口配置为一个逻辑端口进行数据传输</t>
  </si>
  <si>
    <t>自编007</t>
  </si>
  <si>
    <t>光模块</t>
  </si>
  <si>
    <t>1、千兆单模双纤光模块；传输：≥20KM
2、发射光功率:-6～-1dBm；
3、接收灵敏度（低值）:-21dBm；</t>
  </si>
  <si>
    <t>个</t>
  </si>
  <si>
    <t>自编008</t>
  </si>
  <si>
    <t>光纤跳线</t>
  </si>
  <si>
    <t>1.单模单芯光纤跳线，长度≥3m；
2.插头:陶瓷插芯；
3.接口:SC-LC；
4.材质;环保PVC材料；
5.工作波长：1310nm-1550nm；
6.线径：OD3mm；
7.用于各类光纤局域网，光纤通讯系统，仪器仪表，网络CATV。</t>
  </si>
  <si>
    <t>根</t>
  </si>
  <si>
    <t>自编009</t>
  </si>
  <si>
    <t>理线架</t>
  </si>
  <si>
    <t>采用≥24口，双铰链盖板，尺寸44mm*485mm（±5mm)，不锈钢材料，圆弧倒角仿刮设计，配机柜螺丝。</t>
  </si>
  <si>
    <t>自编010</t>
  </si>
  <si>
    <t>六类网线</t>
  </si>
  <si>
    <t>1.标称直径≥0.530mm±0.005• ；
2.支持千兆以太网信号传输；
3.采用无氧铜芯；
4.具备PVC护套；
5.采用双绞结构；</t>
  </si>
  <si>
    <t>米</t>
  </si>
  <si>
    <t>自编011</t>
  </si>
  <si>
    <t>枪机支架</t>
  </si>
  <si>
    <t>1.材质：钢铁；
2.尺寸：65*80*240mm；
3.厚度：不低于1.5mm；
4.适用范围：室内外；
5.安装方式：壁装。</t>
  </si>
  <si>
    <t>自编012</t>
  </si>
  <si>
    <t>辅材</t>
  </si>
  <si>
    <t>含PVC管、直接、弯头、水晶头、电工胶布等。</t>
  </si>
  <si>
    <t>项</t>
  </si>
  <si>
    <t>自编013</t>
  </si>
  <si>
    <t>开槽及恢复</t>
  </si>
  <si>
    <t>含墙面开槽、布管、恢复，墙面处理。</t>
  </si>
  <si>
    <t>自编014</t>
  </si>
  <si>
    <t>集成服务</t>
  </si>
  <si>
    <t>含施工布线、设备安装、调试。</t>
  </si>
  <si>
    <t>二、</t>
  </si>
  <si>
    <t>办公网络（内外网）系统</t>
  </si>
  <si>
    <t>自编015</t>
  </si>
  <si>
    <t>吸顶AP</t>
  </si>
  <si>
    <t>1.无线协议支持兼容 802.11a/b/g/n/ac/ax 全协议；
2.整机双频四流（2.4GHz 2×2 MIMO + 5GHz 2×2 MIMO）；
3.无线速率性能：整机最大接入速率：≥1775Mbps；2.4GHz 频段最高速率：574Mbps；5GHz 频段最高速率：1201Mbps。
4.2.4GHz 频段最大接入终端数：≥64 台（支持多设备并发连接；
5.具≥1 个千兆以太网电口（RJ45），支持千兆速率有线回传；
6.AX1800双频Wi-Fi 6千兆吸顶AP；</t>
  </si>
  <si>
    <t>自编016</t>
  </si>
  <si>
    <t>单口网络面板</t>
  </si>
  <si>
    <t>1.86型单口网络面板，配备≥1个六类网络模块</t>
  </si>
  <si>
    <t>自编017</t>
  </si>
  <si>
    <t>自编018</t>
  </si>
  <si>
    <t>24口接入交换机</t>
  </si>
  <si>
    <t>1.千兆电口数量≥24个，千兆光口数量≥2个；交换容量≥56 Gbps，转发性能≥41.67 Mpps
2.支持链路聚合、QoS、STP/RSTP、端口镜像、端口隔离、风暴抑制功能
3.支持通过管理平台和手机APP展示并管理交换机的拓扑
4.支持通过管理平台和手机APP对交换机的端口进行速率、流控、使能配置
5.支持通过管理平台和手机APP在网络拓扑中展示交换机详情，包括基本信息、交换机性能使用信息、交换机面板状态、端口信息
6.支持64Bytes-1518Bytes下均能线速转发</t>
  </si>
  <si>
    <t>自编019</t>
  </si>
  <si>
    <t>自编020</t>
  </si>
  <si>
    <t>自编021</t>
  </si>
  <si>
    <t>自编022</t>
  </si>
  <si>
    <t>网络机柜</t>
  </si>
  <si>
    <t>1外形尺寸：宽度600mm*深度1000mm*高度2000mm（±10mm)。。
2.门体与门锁设计：前门为网状门，后门高通风率六角网孔单开。
3.脚轮：采用静音脚轮。
4.方孔条厚度≥1.5mm, 采用首钢复铝锌工艺。
5.上顶通风孔采用高密度六角网孔设计 。
6.走线设计：机柜上部、下部均设有走线孔；下走线孔可根据实际需求调整位置或规格。
7.采用 SPCC 优质冷轧钢板制作;其他部位钢板厚度为≥0.8mm</t>
  </si>
  <si>
    <t>自编023</t>
  </si>
  <si>
    <t>PDU</t>
  </si>
  <si>
    <t>1.国标10A 两孔 + 三孔组合插口，8位独立分布，间距 18mm ；
2.尺寸：45mm×485mm（±5mm），适配19英寸机柜安装；
3.主体采用冷轧钢板；背面为铝合金壳；配备双断型开关</t>
  </si>
  <si>
    <t>自编024</t>
  </si>
  <si>
    <t>自编025</t>
  </si>
  <si>
    <t>12芯光纤</t>
  </si>
  <si>
    <t>1.光纤≥12芯；纤芯直径≥9μm，包层直径 ≥125μm；
2.符合 ITU-T G.652D 标准，支持全波传输；光缆外径≥6.0mm；中心束管：采用PBT材质。</t>
  </si>
  <si>
    <t>自编026</t>
  </si>
  <si>
    <t>12口光纤终端盒</t>
  </si>
  <si>
    <t>端口数量：≥12口；法兰数量：≥12个；尾纤数量：≥12根。</t>
  </si>
  <si>
    <t>自编027</t>
  </si>
  <si>
    <t>电源线</t>
  </si>
  <si>
    <t>1.标称截面积≥2.5mm²；
2.导体类型：无氧铜；
3.护套类型：PVC；
4.线缆芯数≥3芯；
5.线缆类型（电源线）：RVV；
6.屏蔽性能：非屏蔽。</t>
  </si>
  <si>
    <t>自编028</t>
  </si>
  <si>
    <t>含PVC管、直接、弯头、水晶头、电工胶布、86底盒等。</t>
  </si>
  <si>
    <t>自编029</t>
  </si>
  <si>
    <t>含墙面开槽、布管、埋盒、恢复，墙面处理。</t>
  </si>
  <si>
    <t>自编030</t>
  </si>
  <si>
    <t>三、</t>
  </si>
  <si>
    <t>门禁安检系统</t>
  </si>
  <si>
    <t>自编031</t>
  </si>
  <si>
    <t>幼儿园专用摆闸单机芯</t>
  </si>
  <si>
    <t>1.使用环境：室内外；采用无刷直流电机，具备上电自检功能，连续正常通行次数≥200万次；
2.具备机械防夹与红外防夹双重防护，门翼复位过程中遇阻时，电机自动停止运行,同时触发语音报警；
3.配备红外检测传感器≥4对，仅授权人员可正常通行，未经授权人员强行闯入时，设备触发声光报警；
4.支持授权人员多次认证后，系统自动记录待通行人数，待所有已认证人员全部通过通道后，门翼自动关闸，实现连续快速通行；
5.支持门翼开启后，若在设定时间内（时间可自定义）无人员通行，系统自动取消本次通行权限，避免通道长时间开启导致安全隐患；
6.支持 “常开模式”“常闭模式” 双向选择；支持双向通行，支持根据人流量情况，自定义设置门翼开启速度、关闭速度</t>
  </si>
  <si>
    <t>自编032</t>
  </si>
  <si>
    <t>幼儿园专用摆闸双机芯</t>
  </si>
  <si>
    <t xml:space="preserve">1.中间机，使用环境：室内外；采用无刷直流电机，具备上电自检功能，连续正常通行次数≥200万次；
2.具备机械防夹与红外防夹双重防护，门翼复位过程中遇阻时，电机自动停止运行,同时触发语音报警；
3.配备红外检测传感器≥4对，仅授权人员可正常通行，未经授权人员强行闯入时，设备触发声光报警；
4.支持授权人员多次认证后，系统自动记录待通行人数，待所有已认证人员全部通过通道后，门翼自动关闸，实现连续快速通行；
5.支持门翼开启后，若在设定时间内（时间可自定义）无人员通行，系统自动取消本次通行权限，避免通道长时间开启导致安全隐患；
6.支持常开 / 常闭模式切换；支持支持 “一进一出” 同步运行，支持根据人流量情况，自定义设置门翼开启速度、关闭速度
7.支持断电时，门翼处于自由状态，人员可自由通行
</t>
  </si>
  <si>
    <t>自编033</t>
  </si>
  <si>
    <t>人脸识别一体机</t>
  </si>
  <si>
    <t>1.人脸门禁一体机，设备采用≥7英寸触摸显示屏，屏幕分辨率≥1024*600，可显示软件界面及操作提示，设备实时检测最大人脸，具有人脸框提示设计；
 2.摄像头≥2个（至少包含1个可见光摄像头+1个红外摄像头），码流支持≥1920×1080@25帧/秒，适应强光、逆光、弱光等条件下的人脸识别，支持通过人脸及人体测光，快速调节图像亮度；
 3.设备支持≥10000张人脸白名单、≥50000张卡片，≥150000条本地出入记录，支持通过韦根接口外接门禁主机或韦根读卡器；
▲ 4.在1：1比对方式下，人脸平均比对时间≤120ms；人脸识别认假率≤0.0002% ，拒真率≤1%，准确率≥99%；（需提供具有CMA认证的第三方检测机构在认可能力范围内出具的检测报告复印件证明）
▲ 5.支持 IC 卡识读，支持配置防卡片复制安全机制，第三方卡片或复制卡片可屏蔽识读；支持识读模块的扩展功能，形成一体化识别终端，扩展模块支持二维码、蓝牙和指纹识读，支持type C热插拔连接；（需提供具有CMA认证的第三方检测机构在认可能力范围内出具的检测报告复印件证明）
6.支持掌纹掌静脉识别功能。支持防假体攻击功能，对视频、电子照片、打印照片、头模、3D模型攻击应能防伪，活体检测准确率应≥99.5%；
7.设备接入系统平台后支持视频联动报警功能；未授权人员刷人脸时，支持抓拍图片并实时上报平台预警；系统具有应急开启的方法，如设备支持接入消防应急信号联动开门；根据设定事件的联动关系，当检测到该事件发生时，能触发对应的动作；
8.具有≥1个RS485接口、≥1个韦根接口、≥1个typeC接口、≥1个门磁接口、≥2个报警输入接口、≥1个防拆开关接口、≥1个开门按钮接口、≥1个门锁接口、≥1个报警输出接口；
9.内置扬声器，工作温度范围不低于-30℃～60℃。</t>
  </si>
  <si>
    <t>自编034</t>
  </si>
  <si>
    <t>人脸识别一体机通道支架</t>
  </si>
  <si>
    <t>1.搭配人脸验证一体机或组件，配备双重固定螺丝，稳定放置于人员通道上。
2.支持室内外使用。
3.整体承重：≥8kg</t>
  </si>
  <si>
    <t>自编035</t>
  </si>
  <si>
    <t>8口接入交换机</t>
  </si>
  <si>
    <t>1.千兆电接口数量≥8个；交换容量≥20Gbps，转发性能≥14.88Mpps
2.支持IEEE 802.3、IEEE 802.3u、IEEE 802.3x，IEEE 802.3ab
3.支持SNMPv1/v2c协议、支持LLDP协议、Web管理
4.支持所有端口收、发方向限速，端口镜像，端口隔离
5.支持通过管理平台对交换机间不同的连接方式进行系统拓扑识别，包括网线连接、光纤连接、无线连接；支持通过管理平台展示链路详情，包括传输速率、链路两端设备信息和链路带宽告警。
6.支持通过管理平台对交换机进行链路聚合配置，可以把多个物理网口配置为一个逻辑端口进行数据传输</t>
  </si>
  <si>
    <t>自编036</t>
  </si>
  <si>
    <t>5口接入交换机</t>
  </si>
  <si>
    <t>1.千兆电接口数量≥5个；交换容量≥10 Gbps，包转发率≥7.44 Mpps
2.支持存储转发交换方式
3.浪涌防护：网口6 kV
4.支持 IEEE 802.1Q VLAN、QoS、链路聚合</t>
  </si>
  <si>
    <t>自编037</t>
  </si>
  <si>
    <t>自编038</t>
  </si>
  <si>
    <t>1.标称截面积≥1.5mm²；
2.导体类型：无氧铜；
3.护套类型：PVC；
4.线缆芯数≥2芯；
5.线缆类型（电源线）：RVV；
6.屏蔽性能：非屏蔽。</t>
  </si>
  <si>
    <t>自编039</t>
  </si>
  <si>
    <t>无线插板</t>
  </si>
  <si>
    <t>1.插孔数量：至少包含2 组国标二孔 + 1 组国标三孔，共 7 个插孔，孔间距≥25mm；
2.符合 GB 2099.1-2021《家用和类似用途插头插座 第 1 部分：通用要求》、GB 2099.3-2015《家用和类似用途插头插座 第 3 部分：转换器的特殊要求》;
3.外壳材质：采用阻燃 PP料，符合新国标材质要求，阻燃等级达 UL94 V-），耐温范围 - 20℃~80℃；
4.内置过载保护芯片；短路响应时间≤0.1 秒；插孔插孔均配备防触电安全门；
5.表面哑光处理，耐黄变等级≥4 级；
6.一体式无焊点铜条设计；铜条厚度≥0.8mm，导电截面积≥2.5mm²；</t>
  </si>
  <si>
    <t>自编040</t>
  </si>
  <si>
    <t>自编041</t>
  </si>
  <si>
    <t>自编042</t>
  </si>
  <si>
    <t>安检门</t>
  </si>
  <si>
    <t>1.通行速度:支持通行速度≥ 0.2m/s～2.0m/s；当人员在该速度范围内穿过时，报警测试物可正确响应并触发报警，总探测率≥90%；
2.稳定工作时间:连续稳定工作时间≥24h，待机期间无任何误报警现象（无外界干扰情况下）；
3.功耗：正常工作状态下功耗＜30W；
4.报警时间：人员进入探测区后 1s 内，设备应发出报警提示；人员离开探测区后，报警指示延续时间≤1s；
5.报警声音：a.报警声与非报警声有明显区分，非报警状态下报警指示器无任何声音输出;b.支持音调调节功能，可通过调节区分相邻两台设备的报警声;c.音量支持从静音到最大声强分档调节，在距门体 0.8m 处，最大声强≥ 85dB;
6.飞物报警功能：将1元硬币以≤1m/s 速度抛过探测区域时，设备应触发报警指示，漏报率≤2%;
7.抗相互干扰：多台设备并排安置时，相邻设备间距≥50cm，各设备均可正常工作（无报警紊乱、计数错误等问题）；
8.抗周围静止金属物影响：设备正常工作不受门体四周 1m 范围以外的大型静止金属物体（如金属货架、墙体钢筋等）干扰；
▲9.探测区内磁感应强度：在探测区左右边界各向外 150mm 形成的区域内，任意一点的磁感应强度均≤4.5μT；（需提供具有CMA认证的第三方检测机构在认可能力范围内出具的检测报告复印件证明）
10.探测灵敏度范围：支持一键设置灵敏度，灵敏度等级可调节范围为 0-9999 级；
11.实时金属数值显示功能：切换至调试界面后，人员通过时可显示其身上金属物品对应各防区的金属数值；同时可实时显示当前环境下各防区的环境干扰数值；
▲12.面板按键功能：机箱配备金属物理按键，通过按压按键可实现 LCD 屏显示界面一键切换；（需提供具有CMA认证的第三方检测机构在认可能力范围内出具的检测报告复印件证明）
13.工作温度：-10℃～55℃；工作湿度：≤95%（无冷凝状态）；
14.计数内容：可记录有效受检人数及发生警报的人数，支持手动复位清零操作；
15.计数模式：支持≥ 3 种计数模式，至少包含正向反向相加计数、正向反向相减计数、正向反向分别计数；
16.有效计数条件：当受检人员通行速度在 0.1m/s～0.4m/s 范围内时，记录为有效通行并计入统计；</t>
  </si>
  <si>
    <t>自编043</t>
  </si>
  <si>
    <t>自编044</t>
  </si>
  <si>
    <t>自编045</t>
  </si>
  <si>
    <t>电动伸缩门</t>
  </si>
  <si>
    <t>1.门体材料：采用不锈钢材质；
2.尺寸：长度≥10m，高度≥1.6m；
3.抗风结构：菱形网格设计，底部防风钩，抗风等级 GB/T 7106-2008 第 9 级（风速≥120km/h）；
4.运行速度：0.2-0.4m/s；
5.防护等级：≥IP44；
6.门体高度≥1.6m；
6.材质：不锈钢201；
7.顔色：不锈钢色；
8.表面处理方式：精抛光；
9.材料规格：主管尺寸不低于50*51*0.5mm；
10.材料规格：交叉管尺寸不低于48*36*0.48mm；
11.轮中宽度：≥600mm；
12.最大宽度：≥660mm；
13.高度：不低于1600mm；
14.门排间距：≥400mm；
15.行走轮直径：≥96mm；
16.无轨机头额定电压：AC220V；
17.额定功率：370W；
18.电流：2.5A；
19.频率：50HZ；
20.绝缘等级：E级；
21.移动速度：16米/分；
22.涡轮电机；
23.电子软启动装置；
24.无档级离合装置；
25.电子缓冲装置；
26.无触点控制系统；
27.磁敏限位开关；
28.热敏保护装置；
29.七彩显示屏。</t>
  </si>
  <si>
    <t>套</t>
  </si>
  <si>
    <t>自编046</t>
  </si>
  <si>
    <t>自编047</t>
  </si>
  <si>
    <t>自编048</t>
  </si>
  <si>
    <t>自编049</t>
  </si>
  <si>
    <t>单门磁力锁（含支架）</t>
  </si>
  <si>
    <t>1.锁体类型：单门磁力锁；外观颜色：氧化银色；最大静态直线拉力：280kg±10%。2.开锁方式：断电开锁（符合消防应急逃生规范，满足 GB 50116-2013《火灾自动报警系统设计规范》紧急开锁要求）；状态指示：配备电锁状态指示灯，红灯亮表示开锁状态（无电磁吸力），绿灯亮表示上锁状态（电磁吸附锁定），灯光亮度≥30cd/m²；状态侦测信号：支持锁状态（门磁）信号输出，具备 NO、NC、COM接口，可对接门禁控制器、报警主机，实时反馈锁体开合状态（如门未关严时触发报警）。
3.工作电气：DC 12V，工作电流 430mA或DC 24V，工作电流 215mA；
4.适用门型：兼容木门、玻璃门、金属门、防火门（符合 GB 12955-2008《防火门》标准，锁体耐高温≥80℃/30min）</t>
  </si>
  <si>
    <t>把</t>
  </si>
  <si>
    <t>自编050</t>
  </si>
  <si>
    <t>双门磁力锁（含支架）</t>
  </si>
  <si>
    <t>1.锁体类型：双扇门磁力锁；外观颜色：氧化银色；最大静态直线拉力：280kg±10%*2。2.开锁方式：断电开锁（符合消防应急逃生规范，满足 GB 50116-2013《火灾自动报警系统设计规范》紧急开锁要求）；状态指示：配备电锁状态指示灯，红灯亮表示开锁状态（无电磁吸力），绿灯亮表示上锁状态（电磁吸附锁定），灯光亮度≥30cd/m²；状态侦测信号：支持锁状态（门磁）信号输出，具备 NO、NC、COM接口，可对接门禁控制器、报警主机，实时反馈锁体开合状态（如门未关严时触发报警）。
3.工作电气：DC 12V，工作电流 1040mA或DC 24V，工作电流 520mA；
4.适用门型：兼容木门、玻璃门、金属门、防火门（符合 GB 12955-2008《防火门》标准，锁体耐高温≥80℃/30min）</t>
  </si>
  <si>
    <t>自编051</t>
  </si>
  <si>
    <t>闭门器</t>
  </si>
  <si>
    <t>1.适装门重：60-85kg；适装门宽：≤1100mm；适装门厚：35-55mm。
2.闭门力量：EN4 级；开门角度：≤180°；内置 90° 机械定位装置，门体开启至 90° 时可稳定停驻。
3.使用寿命：启闭循环≥50万次；工作温度：-30℃~50℃；相对湿度：≤95%。
4.采用铝合金压铸壳体材质。
5.内置高弹性弹簧与精密液压阻尼系统</t>
  </si>
  <si>
    <t>自编052</t>
  </si>
  <si>
    <t>开门按钮</t>
  </si>
  <si>
    <t>1.采用ABS 阻燃塑料面板；
2.最大耐电流 1.25A，额定电压AC 250V；
3.采用常开触点输出装置；
4.适配埋入式电器盒安装，面板外径≤50mm，嵌入深度≤20mm</t>
  </si>
  <si>
    <t>自编053</t>
  </si>
  <si>
    <t>门禁专用电源</t>
  </si>
  <si>
    <t>1.输入电压：100-240VAC；
2.输出电压：12VDC；
3.输出电流：4.17A；
4.输出功率：50W；
5.支持蓄电池接入（设备本身不含蓄电池）；
6.工作温度：-10℃-+50℃；
7.工作湿度：≤95%；</t>
  </si>
  <si>
    <t>自编054</t>
  </si>
  <si>
    <t>壁挂弱电箱</t>
  </si>
  <si>
    <t>1.室内墙面安装，支持混凝土墙、砖墙、石膏板墙，需搭配膨胀螺丝固定；
2.尺寸：宽度 400mm*高度280mm*深度120mm（±5mm）;</t>
  </si>
  <si>
    <t>自编055</t>
  </si>
  <si>
    <t>定制门</t>
  </si>
  <si>
    <t>1.整体采用10mm厚钢化玻璃与矩钢包边固定;
2.门型：电动平移门;门幅尺寸：1500mm×2000mm（±10mm），门框外围尺寸比门幅大 50-80mm.
3.运行速度：0.3-0.6m/s;4.控制方式：支持刷卡认证+ 人脸识别认证</t>
  </si>
  <si>
    <t>道</t>
  </si>
  <si>
    <t>自编056</t>
  </si>
  <si>
    <t>自编057</t>
  </si>
  <si>
    <t>自编058</t>
  </si>
  <si>
    <t>自编059</t>
  </si>
  <si>
    <t>控制线</t>
  </si>
  <si>
    <t>1.标称截面积≥0.5mm²；
2.导体类型：无氧铜；
3.护套类型：PVC；
4.线缆芯数≥2芯；
5.线缆类型（电源线）：RVV；
6.屏蔽性能：非屏蔽。</t>
  </si>
  <si>
    <t>自编060</t>
  </si>
  <si>
    <t>1.标称截面积≥0.5mm²；
2.导体类型：无氧铜；
3.护套类型：PVC；
4.线缆芯数≥4芯；
5.线缆类型（电源线）：RVV；
6.屏蔽性能：非屏蔽。</t>
  </si>
  <si>
    <t>自编061</t>
  </si>
  <si>
    <t>自编062</t>
  </si>
  <si>
    <t>四、</t>
  </si>
  <si>
    <t>明厨亮灶系统</t>
  </si>
  <si>
    <t>自编063</t>
  </si>
  <si>
    <t>油污摄像机</t>
  </si>
  <si>
    <t>1.具有400万像素 CMOS传感器，分辨率≥2560x1440；
2.无需工具快速拆卸 / 安装筒机镜头护罩，采用卡扣式结构；
3.具有断线自动重连、在线升级、配置保存获取、恢复出厂设置和重启、字符叠加、双（多）码流、主动注册、本机存储、web服务、报警、日志记录、语音、视音频编码码流的传输、存储封装格式等功能
4.多路访问功能：支持主码流同时输出20路≥2560x1440、25帧/s、2MBPS图像以供客户端浏览
5.抓拍图片功能：具有手动抓拍、定时抓拍、报警抓拍，并将抓拍图片FTP上传功能设置选项，抓图的时间间隔和报警抓拍图片数量可设置
6.录像配置功能：具有定时、移动侦测、动测或报警、动测和报警、事件和报警6中录像触发方式配置设置选项
7.支持人脸抓拍功能，可对经过设定区域的行人进行人脸检测，当检测到人脸后，可抓拍人脸图片，抓拍图片数量可设。</t>
  </si>
  <si>
    <t>自编064</t>
  </si>
  <si>
    <t>硬盘录像机</t>
  </si>
  <si>
    <t>1.HDMI接口≥2个；VGA接口≥1个；内置≥4TB硬盘。
2.≥2个10M/100M/1000Mbps网口
3.≥2个USB2.0接口、≥1个USB3.0接口
4.报警IO接口≥16路报警输入、≥4路报警输出
5.输入带宽：≥128Mbps，输出带宽：≥256Mbps
6.接入能力：≥16路H.264、H.265格式高清码流接入
7.支持识别厨师是否穿工服、口罩、厨师帽；检测是否有老鼠
8.支持实时视频分析、轮巡视频分析、定时抓图分析</t>
  </si>
  <si>
    <t>自编065</t>
  </si>
  <si>
    <t>食安交互屏-55寸</t>
  </si>
  <si>
    <t>1.显示尺寸：≥55 英寸；物理分辨率：≥3840×2160；背光源类型：D-LED。2.采用超宽视角屏幕，上下左右视角均≥178°；对比度≥4000:1，色域覆盖率≥90% DCI-P3
3.：支持 7×24 小时不间断工作；
4.AC 220-240V～，50/60Hz，最大输入电流≤1.0A；
5. 正常工作功耗：≤100W，待机功耗：≤1W；
6.机身采用防腐蚀ABS材质，整机防护等级≥IP54；
7.内置双喇叭（单喇叭功率≥8W，总功率≥16W）+ 独立功放模块，支持音量 0-100 级可调</t>
  </si>
  <si>
    <t>自编066</t>
  </si>
  <si>
    <t>自编067</t>
  </si>
  <si>
    <t>自编068</t>
  </si>
  <si>
    <t>自编069</t>
  </si>
  <si>
    <t>五</t>
  </si>
  <si>
    <t>中心机房建设</t>
  </si>
  <si>
    <t>自编070</t>
  </si>
  <si>
    <t>综合安防一体机</t>
  </si>
  <si>
    <t>1.具有不少于1个DP接口、2个HDMI接口、1个VGA接口、4个RJ45 10/100/1000Mbps 自适应以太网口；不少于7个USB接口、1个RS-232接口、1个RS-485接口、16路报警输入接口、4路报警输出接口；不少于2路音频输入，2路音频输出、 5个SATA 3.0接口
2.支持视频预览、录像回放、即时回放、录像剪辑、手动录像和录像下载时叠加水印
▲3.支持内置800多条风险台账，风险位置包括：包括设备设施、消防设施、校舍安全、重点部位；风险点包括消防控制室、操场、厕所、教室、会议室、实验室、就餐区、图书馆、宿舍等（需提供具有CMA认证的第三方检测机构在认可能力范围内出具的检测报告复印件证明）
▲4.支持报警事件级联，包括入侵包括报警和紧急报警，入侵报警包括：子系统-布防、子系统-撤防、子系统-消警、防区-旁路、防区-旁路恢复、防区-报警（需提供具有CMA认证的第三方检测机构在认可能力范围内出具的检测报告复印件证明）
▲5.组织人员数据同步：支持同步组织、人员、人脸、卡片数据；组织数据包括：组织名称等；人员数据包括：姓名、工号、性别、证件号、所属组织等；卡片数据包括：卡号、对应人员（需提供具有CMA认证的第三方检测机构在认可能力范围内出具的检测报告复印件证明）
▲6.支持对监控点、编码设备的在线状态进行设备巡检，并以统计图方式展示巡检结果；支持对监控的图像进行视频质量诊断，图像异常项包括图像偏色、噪声干扰、图像过暗、图像过亮、视频丢帧、视频抖动、对比度异常、条纹干扰、视频遮挡、信号丢失、图像黑白、图像模糊、场景变换、视频剧变（需提供具有CMA认证的第三方检测机构在认可能力范围内出具的检测报告复印件证明）
7.支持业务应用组件化，各组件独立运行、维护，支持独立安装或卸载
8.支持根据用户使用习惯自定义配置快捷功能入口，支持首页投放大屏展示，支持最近7天每日的用户活跃数统计
9.支持开启SVC解码功能，可同时回放5路400W分辨率、H.264/H.265编码格式的视频图像，解码总资源为10个1920×1080格式的视频图像</t>
  </si>
  <si>
    <t>自编071</t>
  </si>
  <si>
    <t>大容量NVR</t>
  </si>
  <si>
    <t xml:space="preserve">1. 嵌入式网络硬盘录像机，支持≥36个SATA接口硬盘，所有接口均支持接入≥20T硬盘，支持≥256路H.264、H.265视频流混合接入，输入带宽≥1250Mbps，支持≥32路1080P视频同时解码输出；
2. 搭载AI引擎，支持独立配置目标识别、以图搜图引擎模式，支持≥64个名单库，总库容≥30万张，支持≥8路1080P视频流目标抓拍，支持≥16路图片流目标比对，支持≥64路智能以图搜图；
▲ 3. 设备支持分组管理，支持将接入的视频通道按分组管理；支持以分组方式进行预览、回放和检索；自定义视图支持以分组方式拖动通道进行配置；（需提供具有CMA认证的第三方检测机构在认可能力范围内出具的检测报告复印件证明）
▲ 4. 支持网络端口扫描行为预警，可自动封禁IP，并上报预警，支持远程下发IP拦截；（需提供具有CMA认证的第三方检测机构在认可能力范围内出具的检测报告复印件证明）
▲ 5. 切片回放功能，支持按月、日、小时维度进行切片展示，按月最大支持30个切片，按日最大支持24个切片，按时最大支持60个切片；（需提供具有CMA认证的第三方检测机构在认可能力范围内出具的检测报告复印件证明）
6.支持按楼层区域和按通道两种模式对高空抛物事件进行检索。并支持按楼层进行过滤检索，检索结果可以显示楼层信息
7. ≥2个VGA接口、≥2个HDMI接口，支持≥2个千兆网口、≥2个千兆光口、≥4个USB接口、≥1个eSATA接口，≥32路报警输入、≥16路报警输出接口，支持冗余电源，高度≤4U。
</t>
  </si>
  <si>
    <t>自编072</t>
  </si>
  <si>
    <t>12T企业级硬盘</t>
  </si>
  <si>
    <t>1. 硬盘容量≥12TB；
2. 单硬盘支持≥32个摄像头的高清流；
3. 缓冲区≥128MiB，流畅存储视频，并防止丢帧；
4. 支持 7×24 小时不间断工作；
5. 年度工作负载等级为180TB/年；
6. 扇区格式：512e。</t>
  </si>
  <si>
    <t>块</t>
  </si>
  <si>
    <t>自编073</t>
  </si>
  <si>
    <t>75寸监视器</t>
  </si>
  <si>
    <t>1.屏幕尺寸：75 英寸；物理分辨率：≥3840×2160；背光源类型：D-LED 直下式背光。2.采用超宽视角屏幕，上下左右视角均≥178°；
3.支持 3D 数字图像降噪（DNR）处理，降噪等级 0-10 级可调；
4.采用三等边窄边框设计，屏占比≥95%；
5.外壳采用防刮ABS塑料材质；
6.支持格式≥4种，至少包含文本格式、 图片格式、音频格式、视频格式；
7.播放控制：支持循环播放、定时播放、断点续播；
8.支持 7×24 小时不间断工作</t>
  </si>
  <si>
    <t>自编074</t>
  </si>
  <si>
    <t>管理工作站</t>
  </si>
  <si>
    <t>1.视频功能：支持超高清4K解码实景播放;支持多显卡调度，可在相同应用里使用双显卡，双显卡同时工作
2.支持应用软件向导式启动，支持更新升级;支持windows应用虚拟化;支持双系统同时开机同时使用;支持对操作系统进行镜像备份和恢复
3.支持多窗口播放：可进行16个窗口同时1或2倍速播放，9个窗口同时4倍速播放，4个窗口同时8倍速或16倍速播放
4.系统需支持GA/T1154.2-2014中4.4.2.1规定的70种视频格式文件等多种安防视频格式文件功能，支持全屏、单屏、2分屏、4分屏、9分屏、16分屏播放
5.支持windows系统、UOS系统、麒麟系统、CentOS系统、Windows 7系统、LINUX系统安装；支持双系统、三系统、四系统安装</t>
  </si>
  <si>
    <t>自编075</t>
  </si>
  <si>
    <t>核心交换机（24光8电）</t>
  </si>
  <si>
    <t>1.支持业务插槽数≥3个，业务板卡集成主控能力，无需独立主控板卡，支持电源冗余，整机高度≤4U
2.支持独立的console管理串口
3.交换容量：≥38.4Tbps,转发性能：≥7200Mpps
4.千兆光口≥24个，千兆电口≥24个，万兆光口≥2个；
5.支持802.3ad规定的链路聚合功能
6.支持MAC地址绑定功能
7.支持静态路由、支持OSPFv2、支持RIPv1/v2、支持等价路由，策略路由、支持VRRP
8.支持用户的分级分权控制，支持为用户分配不同权限，每个用户只能进行其权限所允许的操作
9.支持设备内存、CPU等运行时特殊状态告警</t>
  </si>
  <si>
    <t>自编076</t>
  </si>
  <si>
    <t>自编077</t>
  </si>
  <si>
    <t>AC管理器</t>
  </si>
  <si>
    <t>1.千兆电口：≥10 个；WAN/LAN 分配：默认 2 个 WAN 口 +  LAN 口≥8 个，支持软件切换WAN 口≥4 个，WAN 口支持负载均衡、链路备份；
2.带机量：并发带机量≥250台终端；双向转发带宽≥2000Mbps；
3.支持管理≥32 台 802.11ac/ax 无线 AP；
4.支持EasyVPN、IPSec VPN、L2TP VPN、PPTP VPN 和OpenVPN；
5.支持ARP防护、MAC过滤、连接数限制、端口映射、本地认证、应用识别、流量控制、网站过滤 、访问控制和无线接入控制；
6.支持 CMCC 2.0 Portal 认证；
7. 行为管理：支持应用控制、行为审计、带宽审计</t>
  </si>
  <si>
    <t>自编078</t>
  </si>
  <si>
    <t>外网路由器</t>
  </si>
  <si>
    <t>1.交换容量≥37Gbps，包转发率≥9Mpps
2.支持≥4GE电(2Combo)，≥2GE光口，扩展槽位≥4个
3.支持包过滤防火墙、状态防火墙、基于域的防火墙等安全过滤功能
4.支持链路毫秒级快速故障侦测技术（BFD），可实现同静态路由、RIP/OSPF/BGP/ISIS动态路由、VRRP和接口备份的联动
5.支持路由器协议的安全防护，支持OSPF/RIP/IS-IS/BGP动态路由协议认证、支持OSPFv3/RIPng/IS-ISv6/BGP 的IPSec加密
6.支持802.1X/Portal认证、MAC地址认证的端口安全机制
7.支持Telnet/SSH、SNMP、TR069、Netconf等多种网络管理方式</t>
  </si>
  <si>
    <t>自编079</t>
  </si>
  <si>
    <t>内网路由器</t>
  </si>
  <si>
    <t>自编080</t>
  </si>
  <si>
    <t>防火墙</t>
  </si>
  <si>
    <t>1.网络层吞吐量≥4Gbps；IPS吞吐量≥2.5bps；AV吞吐量≥1.5Gbps；IPSec吞吐量≥2Gbps；IPSec 隧道数≥4000；并发连接数≥180万；每秒新建连接数≥4万
2.配置≥5个千兆电口，≥4对Combo口；≥1个CON口；≥1个USB3.0口；交流双电源
3.支持GB/T 28181协议准入、GB35114协议准入、支持RTSP协议准入、支持SIP协议准入、支持ONVIF协议准入、支持HIKSDK协议准入、支持DAHUASDK协议准入、支持SSH协议准入、支持GA/T1400协议准入控制
4.支持SSL VPN客户端硬件特征码绑定认证，支持对登录的用户端系统进行端点安全检查，至少包括指定文件、指定进程、系统补丁、浏览器版本、杀毒软件等
5.支持抓取原始数据包，查看网络威胁详情及分析取证
6.支持冗余策略检测，支持策略时间表有效性检测，并支持提供策略优化建议
7.支持SSL加密应用流量识别和基于SSL解密的URL过滤
8.支持防止共享上网功能，可识别共享上网终端的数量
9.支持负载均衡功能，能根据安全策略将网络流量均衡到多台服务器上，并提供加权轮询、加权最小连接数、加权散列等多种负载均衡方式
10.支持IPSec VPN通过预共享密钥、数字证书认证、XAuth扩展认证方式建立隧道
11.支持SSL VPN客户端硬件特征码绑定认证，支持对登录的用户端系统进行端点安全检查，至少包括指定文件、指定进程、系统补丁、浏览器版本、杀毒软件等
12.支持负载均衡功能，能根据安全策略将网络流量均衡到多台服务器上，并提供加权轮询、加权最小连接数、加权散列等多种负载均衡方式</t>
  </si>
  <si>
    <t>自编081</t>
  </si>
  <si>
    <t>光纤ODF架</t>
  </si>
  <si>
    <t>1.光纤≥72芯；19英寸标准机架式；主机采用冷轧钢板材质；
2.配备法兰≥72 个；尾纤72≥ 条；纤芯弯曲半径≥30mm，外护套阻燃等级符合 UL94 V-0 标准；
3.整体链路插入损耗≤0.5dB；绝缘电阻：≥1000MΩ</t>
  </si>
  <si>
    <t>自编082</t>
  </si>
  <si>
    <t>操作台</t>
  </si>
  <si>
    <t>1.双联操作台尺寸：高度750mm（上下方向）*宽度1200mm（左右方向）*台面深度900mm（前后方向）（±10mm)；
2.框架材质：≥0.6-0.8mm 优质冷轧钢板；台面材质：冷轧钢板材质；扶手材质：实木 / 高密度板；
3.台面预留≥1 个 50mm 直径过线孔;
4.内部配备≥2 个可拆卸式上下调节托盘；
5.每台操作台，配有键盘，箱体配有通风孔，前后门配备防盗级五金锁，台面下配备 1 个抽屉式键盘盒，前门支持左右双向开启，后门为可脱落式。
6. 台面承重：≥80kg；静态整体承重≥200kg。</t>
  </si>
  <si>
    <t>自编083</t>
  </si>
  <si>
    <t>1外形尺寸：宽度600mm*深度1000mm*高度2000mm（±10mm)。
2.门体与门锁设计：前门为网状门，后门高通风率六角网孔单开。
3.脚轮：采用静音脚轮。
4.方孔条厚度≥1.5mm, 采用首钢复铝锌工艺。
5.上顶通风孔采用高密度六角网孔设计 。
6.走线设计：机柜上部、下部均设有走线孔；下走线孔可根据实际需求调整位置或规格。
7.采用 SPCC 优质冷轧钢板制作;其他部位钢板厚度为≥0.8mm</t>
  </si>
  <si>
    <t>自编084</t>
  </si>
  <si>
    <t>自编085</t>
  </si>
  <si>
    <t>静电地板</t>
  </si>
  <si>
    <t>1.产品类型：防静电全钢架空地板；
2.外形尺寸： 边长：600mm×600mm（（±5mm)，厚度：35mm（±0.5mm）；单块重量：≥18kg；
3.额定集中荷载≥1250LB，对应力学荷载≥5560N，等效承重≥567KG ；均布荷载：≥33000N/m²；冲击荷载：≥1500N。
4.表面系统电阻值：1×10⁴Ω～1×10⁹Ω；
5.在温度 - 10℃～40℃、湿度 30%～85% RH 范围内，表面电阻值波动≤一个数量级；
6.架空高度：可调节范围 100mm～300mm</t>
  </si>
  <si>
    <t>㎡</t>
  </si>
  <si>
    <t>自编086</t>
  </si>
  <si>
    <t>自编087</t>
  </si>
  <si>
    <t>六</t>
  </si>
  <si>
    <t>托育管理系统（硬件）</t>
  </si>
  <si>
    <t>自编088</t>
  </si>
  <si>
    <t>空气质量检测仪</t>
  </si>
  <si>
    <t xml:space="preserve">1.供电方式：默认直流（DC）供电，电压适配范围 DC 10-30V；
2.标准功耗：DC 24V 供电时，最大功耗≤1.6W；
3.检测参数：PM2.5：测量范围 （10-10000）μg/m³；甲醛（HCHO）：测量范围（-5%-5%）FS；粉尘浓度：测量范围（0.2-50）mg/m³；总挥发性有机化合物（TVOC）：测量范围（-10%-10%）FS；
4.传输方式：WIFI无线传输；
5.采用 WPA2-PSK 加密协议，防止数据泄露- 系统同步：支持与托育管理软件系统实时同步数据，兼容 HTTP/HTTPS 接口，可上传检测时间、设备编号、各项指标数值、健康指数等信息，支持数据查询与导出；
6.设备外壳及核心部件采用ABS塑料材质；
7.支持壁挂、吸顶安装方式；
8.支持触摸操作，切换显示界面、设置参数
</t>
  </si>
  <si>
    <t>自编089</t>
  </si>
  <si>
    <t>智能班牌（电子班牌）</t>
  </si>
  <si>
    <r>
      <rPr>
        <sz val="14"/>
        <rFont val="宋体"/>
        <charset val="134"/>
        <scheme val="minor"/>
      </rPr>
      <t xml:space="preserve">1.物理尺寸：379mm（宽）*228mm（高）*33mm（厚）（±2mm);
2.屏幕显示区域:334mm（宽）×194mm（高）（±2mm);
3.产品净重≥5.3kg
4.分辨率：≥1920×1080;
5.处理器（CPU）：4 核 64 位 Cortex-A55 架构，主频≥2.0GHz；
6.运行内存（RAM）：≥4GB；内置存储（ROM）：≥64GB；
7.支持 Android 11 及以上系统；
8.支持班级首页、婴幼儿信息、班级动态、保育计划、生活记录、卫生保健及视频监控功能；
9.内置双扬声器；具备≥2 个 USB 接口；具有≥1 个千兆以太网口；内置 WIFI 模块。
</t>
    </r>
    <r>
      <rPr>
        <b/>
        <sz val="14"/>
        <rFont val="宋体"/>
        <charset val="134"/>
        <scheme val="minor"/>
      </rPr>
      <t>▲10.支持班级首页、婴幼儿信息、班级动态、保育计划、生活记录、卫生保健及视频监控功能，需提供具有CMA标识的整机功能检测报告复印件加盖供应商公章；
★11.提供SDK接口，满足客户软件定制要求，接受二次开发，实现软硬件无缝对接，提供承诺函。</t>
    </r>
  </si>
  <si>
    <t>自编090</t>
  </si>
  <si>
    <t>智能保教助手</t>
  </si>
  <si>
    <r>
      <rPr>
        <sz val="14"/>
        <rFont val="宋体"/>
        <charset val="134"/>
        <scheme val="minor"/>
      </rPr>
      <t xml:space="preserve">1.屏幕尺寸：≥15 英寸；
2.屏幕分辨率：≥1920×1080​；
2.物理尺寸： a.产品尺寸：377mm（宽）*226mm（高）×120mm（厚）（±2mm);b.显示尺寸：344mm（宽）×193mm（高）（±2mm);
3.供电方式：外接电源适配器供电;
4.处理器（CPU）：RK3568 4核 64 位处理器，主频≥2.0GHz；
5.运行内存（RAM）：≥4GB；内置存储（ROM）：≥64GB ；
6.支持 Android 11 及以上系统；
7.支持保育计划、周计划、婴幼儿资源库、托育师保教资源功能;
8.内置双扬声器；具备≥2 个 USB 接口；具有≥1 个千兆以太网口；内置 WIFI 模块；支持HDMI输出。
</t>
    </r>
    <r>
      <rPr>
        <b/>
        <sz val="14"/>
        <rFont val="宋体"/>
        <charset val="134"/>
        <scheme val="minor"/>
      </rPr>
      <t>▲9.支持保育计划、周计划、婴幼儿资源库、托育师保教资源功能，需提供具有CMA标识的整机功能检测报告复印件加盖供应商公章；
★10.提供SDK接口，满足客户软件定制要求，接受二次开发，实现软硬件无缝对接，提供承诺函。</t>
    </r>
  </si>
  <si>
    <t>自编091</t>
  </si>
  <si>
    <t>智能移动额温枪</t>
  </si>
  <si>
    <t>1.外形尺寸：480mm（长）*370mm（宽）*2080mm/1880mm（±2mm);净重≥16kg，毛重≥20kg;
2.采用金属骨架折叠结构，展开后整机高度约≤230cm，折叠后高度≤ 120cm；配备金属折叠锁扣;
3身高测量：.① 测量方式：超声波 / 毫米波双模式传感器;② 抗干扰特性：不受光线、温度影响，抗电磁干扰等级≥GB/T 17626.3 标准3级 ;③测量范围：20-160cm/180cm; ④ 精度与分度值：鉴定精度 ±0.5cm，分度值 0.5cm/0.1cm 可调;
4.坐高测量:测量范围：20-120cm，分度值 0.5cm/0.1cm 可调;
5.体重测量：① 测量范围：2.0-500kg; ② 精度与分度值：鉴定精度 ±0.1kg，分度值 0.5kg/0.1kg 可调; ③ 称重方式：高精度压力传感器;
6.BMI体型测量：① 计算方式：自动根据身高、体重计算BMI值; ②标准切换：支 WHO 国际标准、中国九城市儿童标准双向切换，可自定义BMI正常范围 ③ 体型判定：自动判定偏瘦、正常、超重、肥胖4类体型，结果与测量数据同步显示;
7.儿童评价系统：① 判定依据：参照《九省儿童青少年体格发育标准》，自动对比同年龄、同性别儿童生长曲线，判断身高、体重是否达标  ② 数据记录：支持按儿童 ID（或 I儿童评价系统：  ① 判定依据：参照《九省儿童青少年体格发育标准》，自动对比同年龄、同性别儿童生长曲线，判断身高、体重是否达标（显示 “达标”“偏矮”“偏瘦” 等结论）;② 数据记录：支持按儿童ID关联历史测量数据，生成生长趋势图表;
8.智能识别系统: ① 身份识别：支持IC卡刷卡识别，自动调取对应儿童历史数据  ② 数据传输：测量完成后，数据可通过 WiFi/RS232 接口实时发送至用户指定服务器或 PC 上位机，支持数据断点重传;
9.自动语音播报：① 播报内容：清晰播报身高、体重、BMI 数值及体型判定结果; ② 提示设置：可自定义测量前提示语音;
10.显示系统：  ① 屏幕规格：具有≥7英寸高清彩色LCD屏；② 显示内容：超大字体、日期、时间、环境温度、体型判定结果；
11.结果显示模式：至少包含：①仅显示结果；②仅显示二维码；③二维码+结果同时显示，任意选择；
12.数据管理：  ① 本地存储：内置 Flash 存储，可存储≥100 万条测量数据，支持循环覆盖 ② 数据导出：支持 USB 2.0 接口连接 U 盘，导出 Excel 格式数据，导出速度≥1MB/s；
13.RS232 接口：支持数据传输速率 9600-115200bps，WiFi 模块：支持IEEE 802.11 b/g/n 协议，支持WPA2-PSK 加密；
14. 供电方式：AC 100-240V/ DC 12V 5A ；功耗控制：待机功耗≤10W，工作功耗平均≤15W，测量完成后5分钟自动进入待机模式 ；电源保护：内置过压、过流保护模块，符合 GB 4943.1-2011 安全标准；
15.作环境：温度：-10℃~40℃； 湿度：20%-85% RH</t>
  </si>
  <si>
    <t>自编092</t>
  </si>
  <si>
    <t>智能儿童睡眠毯</t>
  </si>
  <si>
    <t>1.测量模式与范围：①人体模式（额温测量），范围 32.0℃～43.0℃（对应 89.6°F～109.4°F），适配儿童发热筛查 ② 辅助模式：环境模式；
2.精度与分辨率：① 分辨率：0.1℃/0.1°F ② 准确度（人体模式）：35.0℃～42.0℃区间：±0.2℃（±0.4°F），（人体模式下）其他区间：±0.3℃（±0.6F）​；
3.测量方式：非接触式红外测温；
4.提示音设计： ① 设备开启 / 准备测量：1 声短哗声  ② 测量完成：读数＜37.5℃（99.5°F）：1 声长音 - 读数≥37.5℃（99.5°F））：10声短哗声 ③ 系统错误 / 故障：3声短哗声；
5.支持蓝牙连接手机；
6.可一键上报测温数据以实现数据高效传输。</t>
  </si>
  <si>
    <t>张</t>
  </si>
  <si>
    <t>自编093</t>
  </si>
  <si>
    <t xml:space="preserve">业务处理工作站
</t>
  </si>
  <si>
    <t>1.尺寸：35cm（宽）*85cm（长）*0.3cm（厚）(±0.05cm);
2.材质：表面为亲肤面料;传感器结构：采用电缆式封装;
3.供电配置：① 网关供电：DC 5V/1A，支持手机充电器供电 ② 床头提示单元：无插电设计，监测部分采用电池供电，单次充电续航≥26 天 ;
4.配网方式：WiFi直连云端;采用低功耗无线通讯，支持1台网关同时连接≥8台监测设备;
5.数据要求可监测并输出：心率，呼吸，体动，打鼾，在床，离床，深浅睡眠，实时生命体征波形图；
6.预警功能:预警信息至少包含离床提示、离床未归预警、主动救助电话；集中看护管理系统：包含集中看护管理PC端软件，以及具备人员管理、床位管理、设备管理、数据管理、权限设置、预警设置、预警信息管理功能的后台管理模块。</t>
  </si>
  <si>
    <t>自编094</t>
  </si>
  <si>
    <t>保育交互终端</t>
  </si>
  <si>
    <t xml:space="preserve">1.采用符合国家国产化要求的处理器；符合处理器原厂官方标准配置，支持国产芯片组；
2.性能指标：≥8 核；主频：≥2.0GHz，睿频≥2.6GHz；
3. 内存配置： ① 内存：≥16GB DDR4 ，频率≥2666MHz； ② 扩展能力；③ 兼容性：符合国产化硬件兼容标准；
4.存储配置： ① 固态硬盘≥512GB，接口可选两种类型：SATA III 接口：连续读取速度≥500MB/s，连续写入速度≥450MB/s ；NVMe 接口：连续读取速度≥1500MB/s，连续写入速度≥1200MB/s ②具备 数据保护功能③ 兼容性：符合国产化兼容标准，适配国产操作系统；
5.具备≥4GB 独立显卡；接口配置：至少包含 1 个 HDMI接口 + 1 个 DP接口；
6.显示器：≥23英寸，分辨率≥1920×1080，屏幕比例 16:9，亮度≥250cd/㎡，对比度≥1000:1，垂直/水平视角≥178°，支持低蓝光模式，配备 HDMI 接口≥1个 + VGA 接口≥1个；
7.其他硬件：a.外设适配： ① 无驱设计 ② 输入设备：配备国产防水键盘+ 国产光电鼠标 b. 机箱与接口：① 机箱设计：主机箱含散热静音风扇及防尘设计② 接口配置：USB 接口：≥4个USB 3.0+ ≥2 个USB 2.0; 网络接口：≥1 个RJ45 网口; 音频接口：≥1 个 耳机接口 + ≥1 个麦克风接口 </t>
  </si>
  <si>
    <t>自编095</t>
  </si>
  <si>
    <r>
      <rPr>
        <sz val="14"/>
        <rFont val="宋体"/>
        <charset val="134"/>
        <scheme val="minor"/>
      </rPr>
      <t xml:space="preserve">1.采用≥75寸立式设备；
2.尺寸：1037mm（宽）*1778mm（高）*143mm（厚）（±5mm);底座尺寸：1037mm（长）*620mm（宽）*50mm（厚)（±5mm);
3.产品净重≤75KG;
4.内置双扬声器;
5. 屏幕尺寸：显示区域930mm（宽）*1650mm（高）（±5mm);
6.屏幕材质：钢化玻璃+ 红外触控层；
7.分辨率：≥3840×2160；
7.供电方式：外接电源适配器供电;
8.处理器（CPU）：4核64 位 Cortex-A55 架构，主频 2.0GHz，主频≥2.0GHz；
9.运行内存（RAM）：≥8GB；内置存储（ROM）：≥64GB；
10.支持 Android 11 及以上系统；
11.硬件接口：USB 接口：≥2 个；网络接口：≥1 个以太网口；内置 WiFi模块；摄像头配置：顶部居中内置≥500 万像素摄像头；
12.支持机构介绍、机构导览、托育队伍、托育生活、机构日历、新闻动态、考勤管理、视频监控功能。
</t>
    </r>
    <r>
      <rPr>
        <b/>
        <sz val="14"/>
        <rFont val="宋体"/>
        <charset val="134"/>
        <scheme val="minor"/>
      </rPr>
      <t>▲13.支持机构介绍、机构导览、托育队伍、托育生活、机构日历、新闻动态、考勤管理、视频监控功能，需提供具有CMA标识的整机功能检测报告复印件加盖供应商公章；
★14.提供SDK接口，满足客户软件定制要求，接受二次开发，实现软硬件无缝对接，提供承诺函。</t>
    </r>
  </si>
  <si>
    <t>自编096</t>
  </si>
  <si>
    <t>1.标称直径≥0.530mm±0.005•；
2.支持千兆以太网信号传输；
3.采用无氧铜芯；
4.具备PVC护套；
5.采用双绞结构；</t>
  </si>
  <si>
    <t>自编097</t>
  </si>
  <si>
    <t>自编098</t>
  </si>
  <si>
    <t>含墙面开槽、恢复。</t>
  </si>
  <si>
    <t>七、</t>
  </si>
  <si>
    <t>其它信息设备</t>
  </si>
  <si>
    <t>自编099</t>
  </si>
  <si>
    <t>视频会议终端</t>
  </si>
  <si>
    <t>1.操作系统：采用国产自主嵌入式操作系统，无外部系统依赖，稳定性≥99.9% ；
2.国产自主ARM架构芯片，一体化硬件设计，支持 7×24 小时连续运行；内置组件：集成高清摄像机、全景摄像机、阵列麦克风；
3.通信协议：① 支持 H.323、SIP 双协议 ② 双流协议：支持 H.239、BFCP，可同时传输会议画面 + 演示文档；
4.音视频编码 ① 视频编码：支持 H.265、H.264 HP、H.264 SVC、H.264、H.263  ② 音频编码：支持 G.711、G.722、G.729、OPUS；
5.编解码能力：①支持 1080p30fps视频编解码②支持通过软件授权方式升级至 1080p60fps③主流画面≥1080p60fps，辅流≥4K15fps；
6.视频终端内置高清摄像机支持12倍光学变焦，≥30个预置位；
7.支持双屏双显功能，支持 2个显示屏分别显示本地 / 远端画面，或主画面 / 辅流画面。
8.支持主叫呼集功能，实现从终端上发起多方会议；
9.支持WiFi功能，支持2.4Ghz和5Ghz双频接入，同时支持WiFi热点及客户端模式。
10.支持无线投屏功能，支持通过投影码或二维码方式实现投屏共享功能。
11.支持国产化，终端主要元器件须采用国产化器件，至少包括摄像机镜头、视音频编解码芯片、可编程逻辑芯片、时钟芯片等
12.支持 IPv4/IPv6 双协议栈同时运行，无需手动切换，可在纯 IPv4、纯 IPv6 或混合网络环境下正常通信；支持静态 IP、DHCP自动获取，支持DNS双栈解析；
13.抗丢包能力：45% 网络丢包时：语音清晰连续，视频清晰流畅；80% 网络丢包时：语音可准确理解，会议可正常进行；
14.加密功能：支持 H.235 信令加密；支持 TLS 信令加密、SRTP 媒体流加密；
15.采用 AES-256 加密算法，密钥动态生成、定期更新；
16.访问控制：支持设备密码登录、IP 黑白名单，防止未授权接入。</t>
  </si>
  <si>
    <t>自编100</t>
  </si>
  <si>
    <t>平板（加触屏笔）</t>
  </si>
  <si>
    <t>1.搭载麒麟9000WE处理器；
2.采用≥11英寸显示屏；分辨率：≥2800×1840；屏幕比例：≥3：2；屏幕色彩：≥1670万色；屏占比：≥88%；
3.内存：≥12＋256GB；数据传输接口：至少包含WIFI、蓝牙、星闪、USB接口；支持≥10点触控、人脸识别、蓝牙文件传输、PC数据同步、WLAN（Wi-Fi）网络定位；
4.配备专用触屏笔：a.压感级别：≥4096 级，支持 1-400g 压力感应，精准识别粗细笔触 ;b.延迟：≤20ms;c.采样率：≥240Hz;d.内置锂电池，单次续航≥8 小时，支持磁吸无线充电；
5.摄像头：前置摄像头≥800W像素，后置摄像头≥1300W像素。</t>
  </si>
  <si>
    <t>自编101</t>
  </si>
  <si>
    <t>对讲机</t>
  </si>
  <si>
    <t>1.功率：≥5W；
2.防护等级：≥IP67；
3.距离：10-50公里；
4.电源类型：锂电池；
5.电池容量：≥5000mA；
6.传输方式：无线。</t>
  </si>
  <si>
    <t>自编102</t>
  </si>
  <si>
    <t>无线蓝牙音箱</t>
  </si>
  <si>
    <t>1.材质：钢铁；
2.尺寸：65*80*240mm（±1mm)；
3.厚度：≥1.5mm；
4.适用范围：室内外；
5.安装方式：壁装。</t>
  </si>
  <si>
    <t>合计</t>
  </si>
  <si>
    <t xml:space="preserve"> 注：技术参数与性能指标中要求提供的检测报告复印件证明可在中标后供货时随货提供，响应文件中可不提供。</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</si>
</sst>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_ "/>
  </numFmts>
  <fonts count="28">
    <font>
      <sz val="11"/>
      <color theme="1"/>
      <name val="宋体"/>
      <charset val="134"/>
      <scheme val="minor"/>
    </font>
    <font>
      <sz val="11"/>
      <name val="宋体"/>
      <charset val="134"/>
      <scheme val="minor"/>
    </font>
    <font>
      <sz val="9"/>
      <color theme="1"/>
      <name val="宋体"/>
      <charset val="134"/>
      <scheme val="minor"/>
    </font>
    <font>
      <sz val="9"/>
      <name val="宋体"/>
      <charset val="134"/>
    </font>
    <font>
      <b/>
      <sz val="20"/>
      <name val="宋体"/>
      <charset val="134"/>
      <scheme val="minor"/>
    </font>
    <font>
      <sz val="14"/>
      <name val="宋体"/>
      <charset val="134"/>
      <scheme val="minor"/>
    </font>
    <font>
      <b/>
      <sz val="14"/>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xf numFmtId="0" fontId="0" fillId="0" borderId="0">
      <alignment vertical="center"/>
    </xf>
    <xf numFmtId="0" fontId="27" fillId="0" borderId="0">
      <alignment vertical="center"/>
    </xf>
  </cellStyleXfs>
  <cellXfs count="26">
    <xf numFmtId="0" fontId="0" fillId="0" borderId="0" xfId="0">
      <alignment vertical="center"/>
    </xf>
    <xf numFmtId="0" fontId="1" fillId="0" borderId="0" xfId="0" applyFont="1" applyFill="1">
      <alignment vertical="center"/>
    </xf>
    <xf numFmtId="0" fontId="0" fillId="0" borderId="0" xfId="0" applyFill="1">
      <alignment vertical="center"/>
    </xf>
    <xf numFmtId="0" fontId="0" fillId="0" borderId="0" xfId="0" applyFont="1" applyFill="1">
      <alignment vertical="center"/>
    </xf>
    <xf numFmtId="0" fontId="0" fillId="0" borderId="0" xfId="0" applyFont="1" applyFill="1" applyAlignment="1">
      <alignment horizontal="center" vertical="center"/>
    </xf>
    <xf numFmtId="0" fontId="2" fillId="0" borderId="0" xfId="0" applyFont="1" applyFill="1">
      <alignment vertical="center"/>
    </xf>
    <xf numFmtId="0" fontId="3" fillId="0" borderId="0" xfId="0" applyFont="1" applyFill="1">
      <alignment vertical="center"/>
    </xf>
    <xf numFmtId="0" fontId="2" fillId="0" borderId="0" xfId="0" applyFont="1" applyFill="1" applyAlignment="1">
      <alignment horizontal="center" vertical="center"/>
    </xf>
    <xf numFmtId="176" fontId="2" fillId="0" borderId="0" xfId="0" applyNumberFormat="1"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left"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xf>
    <xf numFmtId="0" fontId="5" fillId="0" borderId="1" xfId="0" applyFont="1" applyFill="1" applyBorder="1">
      <alignment vertical="center"/>
    </xf>
    <xf numFmtId="0" fontId="5" fillId="0" borderId="1" xfId="0" applyFont="1" applyFill="1" applyBorder="1" applyAlignment="1">
      <alignment vertical="center" wrapText="1"/>
    </xf>
    <xf numFmtId="178"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lignment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 name="常规_Sheet1"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4"/>
  <sheetViews>
    <sheetView tabSelected="1" topLeftCell="A101" workbookViewId="0">
      <selection activeCell="P105" sqref="P105"/>
    </sheetView>
  </sheetViews>
  <sheetFormatPr defaultColWidth="9" defaultRowHeight="30" customHeight="1" outlineLevelCol="7"/>
  <cols>
    <col min="1" max="1" width="6.10833333333333" style="4" customWidth="1"/>
    <col min="2" max="2" width="10.875" style="4" customWidth="1"/>
    <col min="3" max="3" width="14.5" style="5" customWidth="1"/>
    <col min="4" max="4" width="84.875" style="6" customWidth="1"/>
    <col min="5" max="5" width="6.10833333333333" style="5" customWidth="1"/>
    <col min="6" max="6" width="6.775" style="7" customWidth="1"/>
    <col min="7" max="7" width="11.75" style="7" customWidth="1"/>
    <col min="8" max="8" width="14.875" style="8" customWidth="1"/>
    <col min="9" max="16384" width="9" style="2"/>
  </cols>
  <sheetData>
    <row r="1" s="1" customFormat="1" ht="36" customHeight="1" spans="1:8">
      <c r="A1" s="9" t="s">
        <v>0</v>
      </c>
      <c r="B1" s="9"/>
      <c r="C1" s="9"/>
      <c r="D1" s="9"/>
      <c r="E1" s="9"/>
      <c r="F1" s="9"/>
      <c r="G1" s="9"/>
      <c r="H1" s="9"/>
    </row>
    <row r="2" s="1" customFormat="1" ht="27" customHeight="1" spans="1:8">
      <c r="A2" s="10" t="s">
        <v>1</v>
      </c>
      <c r="B2" s="10"/>
      <c r="C2" s="10"/>
      <c r="D2" s="10"/>
      <c r="E2" s="10"/>
      <c r="F2" s="10"/>
      <c r="G2" s="10"/>
      <c r="H2" s="10"/>
    </row>
    <row r="3" s="2" customFormat="1" ht="31" customHeight="1" spans="1:8">
      <c r="A3" s="11" t="s">
        <v>2</v>
      </c>
      <c r="B3" s="11" t="s">
        <v>3</v>
      </c>
      <c r="C3" s="12" t="s">
        <v>4</v>
      </c>
      <c r="D3" s="11" t="s">
        <v>5</v>
      </c>
      <c r="E3" s="11" t="s">
        <v>6</v>
      </c>
      <c r="F3" s="12" t="s">
        <v>7</v>
      </c>
      <c r="G3" s="13" t="s">
        <v>8</v>
      </c>
      <c r="H3" s="13" t="s">
        <v>9</v>
      </c>
    </row>
    <row r="4" s="2" customFormat="1" customHeight="1" spans="1:8">
      <c r="A4" s="11" t="s">
        <v>10</v>
      </c>
      <c r="B4" s="11"/>
      <c r="C4" s="11" t="s">
        <v>11</v>
      </c>
      <c r="D4" s="11"/>
      <c r="E4" s="11"/>
      <c r="F4" s="11"/>
      <c r="G4" s="11"/>
      <c r="H4" s="14"/>
    </row>
    <row r="5" s="2" customFormat="1" customHeight="1" spans="1:8">
      <c r="A5" s="12">
        <v>1</v>
      </c>
      <c r="B5" s="12" t="s">
        <v>12</v>
      </c>
      <c r="C5" s="12" t="s">
        <v>13</v>
      </c>
      <c r="D5" s="15" t="s">
        <v>14</v>
      </c>
      <c r="E5" s="12" t="s">
        <v>15</v>
      </c>
      <c r="F5" s="12">
        <v>60</v>
      </c>
      <c r="G5" s="12">
        <v>263</v>
      </c>
      <c r="H5" s="16">
        <f>F5*G5</f>
        <v>15780</v>
      </c>
    </row>
    <row r="6" s="2" customFormat="1" customHeight="1" spans="1:8">
      <c r="A6" s="12">
        <v>2</v>
      </c>
      <c r="B6" s="12" t="s">
        <v>16</v>
      </c>
      <c r="C6" s="12" t="s">
        <v>17</v>
      </c>
      <c r="D6" s="15" t="s">
        <v>18</v>
      </c>
      <c r="E6" s="12" t="s">
        <v>15</v>
      </c>
      <c r="F6" s="12">
        <v>78</v>
      </c>
      <c r="G6" s="12">
        <v>263</v>
      </c>
      <c r="H6" s="16">
        <f t="shared" ref="H6:H37" si="0">F6*G6</f>
        <v>20514</v>
      </c>
    </row>
    <row r="7" s="2" customFormat="1" customHeight="1" spans="1:8">
      <c r="A7" s="12">
        <v>3</v>
      </c>
      <c r="B7" s="12" t="s">
        <v>19</v>
      </c>
      <c r="C7" s="12" t="s">
        <v>20</v>
      </c>
      <c r="D7" s="15" t="s">
        <v>21</v>
      </c>
      <c r="E7" s="12" t="s">
        <v>15</v>
      </c>
      <c r="F7" s="12">
        <v>1</v>
      </c>
      <c r="G7" s="12">
        <v>403</v>
      </c>
      <c r="H7" s="16">
        <f t="shared" si="0"/>
        <v>403</v>
      </c>
    </row>
    <row r="8" s="2" customFormat="1" customHeight="1" spans="1:8">
      <c r="A8" s="12">
        <v>4</v>
      </c>
      <c r="B8" s="12" t="s">
        <v>22</v>
      </c>
      <c r="C8" s="12" t="s">
        <v>23</v>
      </c>
      <c r="D8" s="15" t="s">
        <v>24</v>
      </c>
      <c r="E8" s="12" t="s">
        <v>25</v>
      </c>
      <c r="F8" s="12">
        <v>1</v>
      </c>
      <c r="G8" s="12">
        <v>242</v>
      </c>
      <c r="H8" s="16">
        <f t="shared" si="0"/>
        <v>242</v>
      </c>
    </row>
    <row r="9" s="2" customFormat="1" customHeight="1" spans="1:8">
      <c r="A9" s="12">
        <v>5</v>
      </c>
      <c r="B9" s="12" t="s">
        <v>26</v>
      </c>
      <c r="C9" s="12" t="s">
        <v>27</v>
      </c>
      <c r="D9" s="15" t="s">
        <v>28</v>
      </c>
      <c r="E9" s="12" t="s">
        <v>15</v>
      </c>
      <c r="F9" s="12">
        <v>2</v>
      </c>
      <c r="G9" s="12">
        <v>566</v>
      </c>
      <c r="H9" s="16">
        <f t="shared" si="0"/>
        <v>1132</v>
      </c>
    </row>
    <row r="10" s="2" customFormat="1" customHeight="1" spans="1:8">
      <c r="A10" s="12">
        <v>6</v>
      </c>
      <c r="B10" s="12" t="s">
        <v>29</v>
      </c>
      <c r="C10" s="12" t="s">
        <v>30</v>
      </c>
      <c r="D10" s="15" t="s">
        <v>31</v>
      </c>
      <c r="E10" s="12" t="s">
        <v>15</v>
      </c>
      <c r="F10" s="12">
        <v>3</v>
      </c>
      <c r="G10" s="12">
        <v>3330</v>
      </c>
      <c r="H10" s="16">
        <f t="shared" si="0"/>
        <v>9990</v>
      </c>
    </row>
    <row r="11" s="2" customFormat="1" customHeight="1" spans="1:8">
      <c r="A11" s="12">
        <v>7</v>
      </c>
      <c r="B11" s="12" t="s">
        <v>32</v>
      </c>
      <c r="C11" s="12" t="s">
        <v>33</v>
      </c>
      <c r="D11" s="15" t="s">
        <v>34</v>
      </c>
      <c r="E11" s="12" t="s">
        <v>35</v>
      </c>
      <c r="F11" s="12">
        <v>10</v>
      </c>
      <c r="G11" s="12">
        <v>147</v>
      </c>
      <c r="H11" s="16">
        <f t="shared" si="0"/>
        <v>1470</v>
      </c>
    </row>
    <row r="12" s="2" customFormat="1" customHeight="1" spans="1:8">
      <c r="A12" s="12">
        <v>8</v>
      </c>
      <c r="B12" s="12" t="s">
        <v>36</v>
      </c>
      <c r="C12" s="12" t="s">
        <v>37</v>
      </c>
      <c r="D12" s="15" t="s">
        <v>38</v>
      </c>
      <c r="E12" s="12" t="s">
        <v>39</v>
      </c>
      <c r="F12" s="12">
        <v>20</v>
      </c>
      <c r="G12" s="12">
        <v>12</v>
      </c>
      <c r="H12" s="16">
        <f t="shared" si="0"/>
        <v>240</v>
      </c>
    </row>
    <row r="13" s="2" customFormat="1" customHeight="1" spans="1:8">
      <c r="A13" s="12">
        <v>9</v>
      </c>
      <c r="B13" s="12" t="s">
        <v>40</v>
      </c>
      <c r="C13" s="12" t="s">
        <v>41</v>
      </c>
      <c r="D13" s="15" t="s">
        <v>42</v>
      </c>
      <c r="E13" s="12" t="s">
        <v>35</v>
      </c>
      <c r="F13" s="12">
        <v>5</v>
      </c>
      <c r="G13" s="12">
        <v>21</v>
      </c>
      <c r="H13" s="16">
        <f t="shared" si="0"/>
        <v>105</v>
      </c>
    </row>
    <row r="14" s="2" customFormat="1" customHeight="1" spans="1:8">
      <c r="A14" s="12">
        <v>10</v>
      </c>
      <c r="B14" s="12" t="s">
        <v>43</v>
      </c>
      <c r="C14" s="12" t="s">
        <v>44</v>
      </c>
      <c r="D14" s="15" t="s">
        <v>45</v>
      </c>
      <c r="E14" s="12" t="s">
        <v>46</v>
      </c>
      <c r="F14" s="12">
        <v>9730</v>
      </c>
      <c r="G14" s="12">
        <v>2.6</v>
      </c>
      <c r="H14" s="16">
        <f t="shared" si="0"/>
        <v>25298</v>
      </c>
    </row>
    <row r="15" s="2" customFormat="1" customHeight="1" spans="1:8">
      <c r="A15" s="12">
        <v>11</v>
      </c>
      <c r="B15" s="12" t="s">
        <v>47</v>
      </c>
      <c r="C15" s="12" t="s">
        <v>48</v>
      </c>
      <c r="D15" s="15" t="s">
        <v>49</v>
      </c>
      <c r="E15" s="12" t="s">
        <v>35</v>
      </c>
      <c r="F15" s="12">
        <v>78</v>
      </c>
      <c r="G15" s="12">
        <v>9</v>
      </c>
      <c r="H15" s="16">
        <f t="shared" si="0"/>
        <v>702</v>
      </c>
    </row>
    <row r="16" s="2" customFormat="1" customHeight="1" spans="1:8">
      <c r="A16" s="12">
        <v>12</v>
      </c>
      <c r="B16" s="12" t="s">
        <v>50</v>
      </c>
      <c r="C16" s="12" t="s">
        <v>51</v>
      </c>
      <c r="D16" s="15" t="s">
        <v>52</v>
      </c>
      <c r="E16" s="12" t="s">
        <v>53</v>
      </c>
      <c r="F16" s="12">
        <v>1</v>
      </c>
      <c r="G16" s="12">
        <v>5000</v>
      </c>
      <c r="H16" s="16">
        <f t="shared" si="0"/>
        <v>5000</v>
      </c>
    </row>
    <row r="17" s="2" customFormat="1" customHeight="1" spans="1:8">
      <c r="A17" s="12">
        <v>13</v>
      </c>
      <c r="B17" s="12" t="s">
        <v>54</v>
      </c>
      <c r="C17" s="12" t="s">
        <v>55</v>
      </c>
      <c r="D17" s="15" t="s">
        <v>56</v>
      </c>
      <c r="E17" s="12" t="s">
        <v>53</v>
      </c>
      <c r="F17" s="12">
        <v>1</v>
      </c>
      <c r="G17" s="12">
        <v>15000</v>
      </c>
      <c r="H17" s="16">
        <f t="shared" si="0"/>
        <v>15000</v>
      </c>
    </row>
    <row r="18" s="2" customFormat="1" customHeight="1" spans="1:8">
      <c r="A18" s="12">
        <v>14</v>
      </c>
      <c r="B18" s="12" t="s">
        <v>57</v>
      </c>
      <c r="C18" s="12" t="s">
        <v>58</v>
      </c>
      <c r="D18" s="15" t="s">
        <v>59</v>
      </c>
      <c r="E18" s="12" t="s">
        <v>53</v>
      </c>
      <c r="F18" s="12">
        <v>1</v>
      </c>
      <c r="G18" s="12">
        <v>20000</v>
      </c>
      <c r="H18" s="16">
        <f t="shared" si="0"/>
        <v>20000</v>
      </c>
    </row>
    <row r="19" s="2" customFormat="1" customHeight="1" spans="1:8">
      <c r="A19" s="12" t="s">
        <v>60</v>
      </c>
      <c r="B19" s="12"/>
      <c r="C19" s="17" t="s">
        <v>61</v>
      </c>
      <c r="D19" s="15"/>
      <c r="E19" s="12"/>
      <c r="F19" s="12"/>
      <c r="G19" s="12"/>
      <c r="H19" s="16">
        <f t="shared" si="0"/>
        <v>0</v>
      </c>
    </row>
    <row r="20" s="2" customFormat="1" customHeight="1" spans="1:8">
      <c r="A20" s="12">
        <v>1</v>
      </c>
      <c r="B20" s="12" t="s">
        <v>62</v>
      </c>
      <c r="C20" s="12" t="s">
        <v>63</v>
      </c>
      <c r="D20" s="15" t="s">
        <v>64</v>
      </c>
      <c r="E20" s="12" t="s">
        <v>15</v>
      </c>
      <c r="F20" s="12">
        <v>28</v>
      </c>
      <c r="G20" s="12">
        <v>435</v>
      </c>
      <c r="H20" s="16">
        <f t="shared" si="0"/>
        <v>12180</v>
      </c>
    </row>
    <row r="21" s="2" customFormat="1" customHeight="1" spans="1:8">
      <c r="A21" s="12">
        <v>2</v>
      </c>
      <c r="B21" s="12" t="s">
        <v>65</v>
      </c>
      <c r="C21" s="12" t="s">
        <v>66</v>
      </c>
      <c r="D21" s="15" t="s">
        <v>67</v>
      </c>
      <c r="E21" s="12" t="s">
        <v>35</v>
      </c>
      <c r="F21" s="12">
        <v>112</v>
      </c>
      <c r="G21" s="12">
        <v>10</v>
      </c>
      <c r="H21" s="16">
        <f t="shared" si="0"/>
        <v>1120</v>
      </c>
    </row>
    <row r="22" s="2" customFormat="1" customHeight="1" spans="1:8">
      <c r="A22" s="12">
        <v>3</v>
      </c>
      <c r="B22" s="12" t="s">
        <v>68</v>
      </c>
      <c r="C22" s="12" t="s">
        <v>27</v>
      </c>
      <c r="D22" s="15" t="s">
        <v>28</v>
      </c>
      <c r="E22" s="12" t="s">
        <v>15</v>
      </c>
      <c r="F22" s="12">
        <v>5</v>
      </c>
      <c r="G22" s="12">
        <v>566</v>
      </c>
      <c r="H22" s="16">
        <f t="shared" si="0"/>
        <v>2830</v>
      </c>
    </row>
    <row r="23" s="2" customFormat="1" customHeight="1" spans="1:8">
      <c r="A23" s="12">
        <v>4</v>
      </c>
      <c r="B23" s="12" t="s">
        <v>69</v>
      </c>
      <c r="C23" s="12" t="s">
        <v>70</v>
      </c>
      <c r="D23" s="15" t="s">
        <v>71</v>
      </c>
      <c r="E23" s="12" t="s">
        <v>15</v>
      </c>
      <c r="F23" s="12">
        <v>10</v>
      </c>
      <c r="G23" s="12">
        <v>426</v>
      </c>
      <c r="H23" s="16">
        <f t="shared" si="0"/>
        <v>4260</v>
      </c>
    </row>
    <row r="24" s="2" customFormat="1" customHeight="1" spans="1:8">
      <c r="A24" s="12">
        <v>5</v>
      </c>
      <c r="B24" s="12" t="s">
        <v>72</v>
      </c>
      <c r="C24" s="12" t="s">
        <v>33</v>
      </c>
      <c r="D24" s="15" t="s">
        <v>34</v>
      </c>
      <c r="E24" s="12" t="s">
        <v>35</v>
      </c>
      <c r="F24" s="12">
        <v>30</v>
      </c>
      <c r="G24" s="12">
        <v>147</v>
      </c>
      <c r="H24" s="16">
        <f t="shared" si="0"/>
        <v>4410</v>
      </c>
    </row>
    <row r="25" s="2" customFormat="1" customHeight="1" spans="1:8">
      <c r="A25" s="12">
        <v>6</v>
      </c>
      <c r="B25" s="12" t="s">
        <v>73</v>
      </c>
      <c r="C25" s="12" t="s">
        <v>37</v>
      </c>
      <c r="D25" s="15" t="s">
        <v>38</v>
      </c>
      <c r="E25" s="12" t="s">
        <v>39</v>
      </c>
      <c r="F25" s="12">
        <v>60</v>
      </c>
      <c r="G25" s="12">
        <v>12</v>
      </c>
      <c r="H25" s="16">
        <f t="shared" si="0"/>
        <v>720</v>
      </c>
    </row>
    <row r="26" s="2" customFormat="1" customHeight="1" spans="1:8">
      <c r="A26" s="12">
        <v>7</v>
      </c>
      <c r="B26" s="12" t="s">
        <v>74</v>
      </c>
      <c r="C26" s="12" t="s">
        <v>41</v>
      </c>
      <c r="D26" s="15" t="s">
        <v>42</v>
      </c>
      <c r="E26" s="12" t="s">
        <v>35</v>
      </c>
      <c r="F26" s="12">
        <v>10</v>
      </c>
      <c r="G26" s="12">
        <v>21</v>
      </c>
      <c r="H26" s="16">
        <f t="shared" si="0"/>
        <v>210</v>
      </c>
    </row>
    <row r="27" s="2" customFormat="1" customHeight="1" spans="1:8">
      <c r="A27" s="12">
        <v>8</v>
      </c>
      <c r="B27" s="12" t="s">
        <v>75</v>
      </c>
      <c r="C27" s="12" t="s">
        <v>76</v>
      </c>
      <c r="D27" s="15" t="s">
        <v>77</v>
      </c>
      <c r="E27" s="12" t="s">
        <v>35</v>
      </c>
      <c r="F27" s="12">
        <v>5</v>
      </c>
      <c r="G27" s="12">
        <v>1138</v>
      </c>
      <c r="H27" s="16">
        <f t="shared" si="0"/>
        <v>5690</v>
      </c>
    </row>
    <row r="28" s="2" customFormat="1" customHeight="1" spans="1:8">
      <c r="A28" s="12">
        <v>9</v>
      </c>
      <c r="B28" s="12" t="s">
        <v>78</v>
      </c>
      <c r="C28" s="12" t="s">
        <v>79</v>
      </c>
      <c r="D28" s="15" t="s">
        <v>80</v>
      </c>
      <c r="E28" s="12" t="s">
        <v>35</v>
      </c>
      <c r="F28" s="12">
        <v>5</v>
      </c>
      <c r="G28" s="12">
        <v>121</v>
      </c>
      <c r="H28" s="16">
        <f t="shared" si="0"/>
        <v>605</v>
      </c>
    </row>
    <row r="29" s="2" customFormat="1" customHeight="1" spans="1:8">
      <c r="A29" s="12">
        <v>10</v>
      </c>
      <c r="B29" s="12" t="s">
        <v>81</v>
      </c>
      <c r="C29" s="12" t="s">
        <v>44</v>
      </c>
      <c r="D29" s="15" t="s">
        <v>45</v>
      </c>
      <c r="E29" s="12" t="s">
        <v>46</v>
      </c>
      <c r="F29" s="12">
        <v>9500</v>
      </c>
      <c r="G29" s="12">
        <v>2.7</v>
      </c>
      <c r="H29" s="16">
        <f t="shared" si="0"/>
        <v>25650</v>
      </c>
    </row>
    <row r="30" s="2" customFormat="1" customHeight="1" spans="1:8">
      <c r="A30" s="12">
        <v>11</v>
      </c>
      <c r="B30" s="12" t="s">
        <v>82</v>
      </c>
      <c r="C30" s="12" t="s">
        <v>83</v>
      </c>
      <c r="D30" s="15" t="s">
        <v>84</v>
      </c>
      <c r="E30" s="12" t="s">
        <v>46</v>
      </c>
      <c r="F30" s="12">
        <v>400</v>
      </c>
      <c r="G30" s="12">
        <v>2.2</v>
      </c>
      <c r="H30" s="16">
        <f t="shared" si="0"/>
        <v>880</v>
      </c>
    </row>
    <row r="31" s="2" customFormat="1" customHeight="1" spans="1:8">
      <c r="A31" s="12">
        <v>12</v>
      </c>
      <c r="B31" s="12" t="s">
        <v>85</v>
      </c>
      <c r="C31" s="12" t="s">
        <v>86</v>
      </c>
      <c r="D31" s="15" t="s">
        <v>87</v>
      </c>
      <c r="E31" s="12" t="s">
        <v>35</v>
      </c>
      <c r="F31" s="12">
        <v>5</v>
      </c>
      <c r="G31" s="12">
        <v>199</v>
      </c>
      <c r="H31" s="16">
        <f t="shared" si="0"/>
        <v>995</v>
      </c>
    </row>
    <row r="32" s="2" customFormat="1" customHeight="1" spans="1:8">
      <c r="A32" s="12">
        <v>13</v>
      </c>
      <c r="B32" s="12" t="s">
        <v>88</v>
      </c>
      <c r="C32" s="12" t="s">
        <v>89</v>
      </c>
      <c r="D32" s="15" t="s">
        <v>90</v>
      </c>
      <c r="E32" s="12" t="s">
        <v>46</v>
      </c>
      <c r="F32" s="12">
        <v>400</v>
      </c>
      <c r="G32" s="12">
        <v>9</v>
      </c>
      <c r="H32" s="16">
        <f t="shared" si="0"/>
        <v>3600</v>
      </c>
    </row>
    <row r="33" s="2" customFormat="1" customHeight="1" spans="1:8">
      <c r="A33" s="12">
        <v>14</v>
      </c>
      <c r="B33" s="12" t="s">
        <v>91</v>
      </c>
      <c r="C33" s="12" t="s">
        <v>51</v>
      </c>
      <c r="D33" s="15" t="s">
        <v>92</v>
      </c>
      <c r="E33" s="12" t="s">
        <v>53</v>
      </c>
      <c r="F33" s="12">
        <v>1</v>
      </c>
      <c r="G33" s="12">
        <v>3000</v>
      </c>
      <c r="H33" s="16">
        <f t="shared" si="0"/>
        <v>3000</v>
      </c>
    </row>
    <row r="34" s="2" customFormat="1" customHeight="1" spans="1:8">
      <c r="A34" s="12">
        <v>15</v>
      </c>
      <c r="B34" s="12" t="s">
        <v>93</v>
      </c>
      <c r="C34" s="12" t="s">
        <v>55</v>
      </c>
      <c r="D34" s="15" t="s">
        <v>94</v>
      </c>
      <c r="E34" s="12" t="s">
        <v>53</v>
      </c>
      <c r="F34" s="12">
        <v>1</v>
      </c>
      <c r="G34" s="12">
        <v>12000</v>
      </c>
      <c r="H34" s="16">
        <f t="shared" si="0"/>
        <v>12000</v>
      </c>
    </row>
    <row r="35" s="2" customFormat="1" customHeight="1" spans="1:8">
      <c r="A35" s="12">
        <v>16</v>
      </c>
      <c r="B35" s="12" t="s">
        <v>95</v>
      </c>
      <c r="C35" s="12" t="s">
        <v>58</v>
      </c>
      <c r="D35" s="15" t="s">
        <v>59</v>
      </c>
      <c r="E35" s="12" t="s">
        <v>53</v>
      </c>
      <c r="F35" s="12">
        <v>1</v>
      </c>
      <c r="G35" s="12">
        <v>17800</v>
      </c>
      <c r="H35" s="16">
        <f t="shared" si="0"/>
        <v>17800</v>
      </c>
    </row>
    <row r="36" s="2" customFormat="1" customHeight="1" spans="1:8">
      <c r="A36" s="12" t="s">
        <v>96</v>
      </c>
      <c r="B36" s="12"/>
      <c r="C36" s="17" t="s">
        <v>97</v>
      </c>
      <c r="D36" s="15"/>
      <c r="E36" s="12"/>
      <c r="F36" s="12"/>
      <c r="G36" s="12"/>
      <c r="H36" s="16">
        <f t="shared" si="0"/>
        <v>0</v>
      </c>
    </row>
    <row r="37" s="2" customFormat="1" customHeight="1" spans="1:8">
      <c r="A37" s="12">
        <v>1</v>
      </c>
      <c r="B37" s="12" t="s">
        <v>98</v>
      </c>
      <c r="C37" s="12" t="s">
        <v>99</v>
      </c>
      <c r="D37" s="15" t="s">
        <v>100</v>
      </c>
      <c r="E37" s="12" t="s">
        <v>15</v>
      </c>
      <c r="F37" s="12">
        <v>2</v>
      </c>
      <c r="G37" s="12">
        <v>2843</v>
      </c>
      <c r="H37" s="16">
        <f t="shared" si="0"/>
        <v>5686</v>
      </c>
    </row>
    <row r="38" s="2" customFormat="1" customHeight="1" spans="1:8">
      <c r="A38" s="12">
        <v>2</v>
      </c>
      <c r="B38" s="12" t="s">
        <v>101</v>
      </c>
      <c r="C38" s="12" t="s">
        <v>102</v>
      </c>
      <c r="D38" s="15" t="s">
        <v>103</v>
      </c>
      <c r="E38" s="12" t="s">
        <v>15</v>
      </c>
      <c r="F38" s="12">
        <v>1</v>
      </c>
      <c r="G38" s="12">
        <v>3994</v>
      </c>
      <c r="H38" s="16">
        <f t="shared" ref="H38:H69" si="1">F38*G38</f>
        <v>3994</v>
      </c>
    </row>
    <row r="39" s="2" customFormat="1" customHeight="1" spans="1:8">
      <c r="A39" s="12">
        <v>3</v>
      </c>
      <c r="B39" s="12" t="s">
        <v>104</v>
      </c>
      <c r="C39" s="12" t="s">
        <v>105</v>
      </c>
      <c r="D39" s="15" t="s">
        <v>106</v>
      </c>
      <c r="E39" s="12" t="s">
        <v>15</v>
      </c>
      <c r="F39" s="12">
        <v>2</v>
      </c>
      <c r="G39" s="12">
        <v>937</v>
      </c>
      <c r="H39" s="16">
        <f t="shared" si="1"/>
        <v>1874</v>
      </c>
    </row>
    <row r="40" s="2" customFormat="1" customHeight="1" spans="1:8">
      <c r="A40" s="12">
        <v>4</v>
      </c>
      <c r="B40" s="12" t="s">
        <v>107</v>
      </c>
      <c r="C40" s="12" t="s">
        <v>108</v>
      </c>
      <c r="D40" s="15" t="s">
        <v>109</v>
      </c>
      <c r="E40" s="12" t="s">
        <v>35</v>
      </c>
      <c r="F40" s="12">
        <v>2</v>
      </c>
      <c r="G40" s="12">
        <v>317</v>
      </c>
      <c r="H40" s="16">
        <f t="shared" si="1"/>
        <v>634</v>
      </c>
    </row>
    <row r="41" s="2" customFormat="1" customHeight="1" spans="1:8">
      <c r="A41" s="12">
        <v>5</v>
      </c>
      <c r="B41" s="12" t="s">
        <v>110</v>
      </c>
      <c r="C41" s="12" t="s">
        <v>111</v>
      </c>
      <c r="D41" s="15" t="s">
        <v>112</v>
      </c>
      <c r="E41" s="12" t="s">
        <v>15</v>
      </c>
      <c r="F41" s="12">
        <v>1</v>
      </c>
      <c r="G41" s="12">
        <v>198</v>
      </c>
      <c r="H41" s="16">
        <f t="shared" si="1"/>
        <v>198</v>
      </c>
    </row>
    <row r="42" s="2" customFormat="1" customHeight="1" spans="1:8">
      <c r="A42" s="12">
        <v>6</v>
      </c>
      <c r="B42" s="12" t="s">
        <v>113</v>
      </c>
      <c r="C42" s="12" t="s">
        <v>114</v>
      </c>
      <c r="D42" s="15" t="s">
        <v>115</v>
      </c>
      <c r="E42" s="12" t="s">
        <v>15</v>
      </c>
      <c r="F42" s="12">
        <v>1</v>
      </c>
      <c r="G42" s="12">
        <v>135</v>
      </c>
      <c r="H42" s="16">
        <f t="shared" si="1"/>
        <v>135</v>
      </c>
    </row>
    <row r="43" s="2" customFormat="1" customHeight="1" spans="1:8">
      <c r="A43" s="12">
        <v>7</v>
      </c>
      <c r="B43" s="12" t="s">
        <v>116</v>
      </c>
      <c r="C43" s="12" t="s">
        <v>44</v>
      </c>
      <c r="D43" s="15" t="s">
        <v>45</v>
      </c>
      <c r="E43" s="12" t="s">
        <v>46</v>
      </c>
      <c r="F43" s="12">
        <v>200</v>
      </c>
      <c r="G43" s="12">
        <v>2.7</v>
      </c>
      <c r="H43" s="16">
        <f t="shared" si="1"/>
        <v>540</v>
      </c>
    </row>
    <row r="44" s="2" customFormat="1" customHeight="1" spans="1:8">
      <c r="A44" s="12">
        <v>8</v>
      </c>
      <c r="B44" s="12" t="s">
        <v>117</v>
      </c>
      <c r="C44" s="12" t="s">
        <v>89</v>
      </c>
      <c r="D44" s="15" t="s">
        <v>118</v>
      </c>
      <c r="E44" s="12" t="s">
        <v>46</v>
      </c>
      <c r="F44" s="12">
        <v>200</v>
      </c>
      <c r="G44" s="12">
        <v>4</v>
      </c>
      <c r="H44" s="16">
        <f t="shared" si="1"/>
        <v>800</v>
      </c>
    </row>
    <row r="45" s="2" customFormat="1" customHeight="1" spans="1:8">
      <c r="A45" s="12">
        <v>9</v>
      </c>
      <c r="B45" s="12" t="s">
        <v>119</v>
      </c>
      <c r="C45" s="12" t="s">
        <v>120</v>
      </c>
      <c r="D45" s="15" t="s">
        <v>121</v>
      </c>
      <c r="E45" s="12" t="s">
        <v>35</v>
      </c>
      <c r="F45" s="12">
        <v>2</v>
      </c>
      <c r="G45" s="12">
        <v>38</v>
      </c>
      <c r="H45" s="16">
        <f t="shared" si="1"/>
        <v>76</v>
      </c>
    </row>
    <row r="46" s="2" customFormat="1" customHeight="1" spans="1:8">
      <c r="A46" s="12">
        <v>10</v>
      </c>
      <c r="B46" s="12" t="s">
        <v>122</v>
      </c>
      <c r="C46" s="12" t="s">
        <v>51</v>
      </c>
      <c r="D46" s="15" t="s">
        <v>52</v>
      </c>
      <c r="E46" s="12" t="s">
        <v>53</v>
      </c>
      <c r="F46" s="12">
        <v>1</v>
      </c>
      <c r="G46" s="12">
        <v>300</v>
      </c>
      <c r="H46" s="16">
        <f t="shared" si="1"/>
        <v>300</v>
      </c>
    </row>
    <row r="47" s="2" customFormat="1" customHeight="1" spans="1:8">
      <c r="A47" s="12">
        <v>11</v>
      </c>
      <c r="B47" s="12" t="s">
        <v>123</v>
      </c>
      <c r="C47" s="12" t="s">
        <v>58</v>
      </c>
      <c r="D47" s="15" t="s">
        <v>59</v>
      </c>
      <c r="E47" s="12" t="s">
        <v>53</v>
      </c>
      <c r="F47" s="12">
        <v>1</v>
      </c>
      <c r="G47" s="12">
        <v>2800</v>
      </c>
      <c r="H47" s="16">
        <f t="shared" si="1"/>
        <v>2800</v>
      </c>
    </row>
    <row r="48" s="2" customFormat="1" customHeight="1" spans="1:8">
      <c r="A48" s="12">
        <v>12</v>
      </c>
      <c r="B48" s="12" t="s">
        <v>124</v>
      </c>
      <c r="C48" s="12" t="s">
        <v>125</v>
      </c>
      <c r="D48" s="15" t="s">
        <v>126</v>
      </c>
      <c r="E48" s="12" t="s">
        <v>15</v>
      </c>
      <c r="F48" s="12">
        <v>1</v>
      </c>
      <c r="G48" s="12">
        <v>4432</v>
      </c>
      <c r="H48" s="16">
        <f t="shared" si="1"/>
        <v>4432</v>
      </c>
    </row>
    <row r="49" s="2" customFormat="1" customHeight="1" spans="1:8">
      <c r="A49" s="12">
        <v>13</v>
      </c>
      <c r="B49" s="12" t="s">
        <v>127</v>
      </c>
      <c r="C49" s="12" t="s">
        <v>51</v>
      </c>
      <c r="D49" s="15" t="s">
        <v>52</v>
      </c>
      <c r="E49" s="12" t="s">
        <v>53</v>
      </c>
      <c r="F49" s="12">
        <v>1</v>
      </c>
      <c r="G49" s="12">
        <v>100</v>
      </c>
      <c r="H49" s="16">
        <f t="shared" si="1"/>
        <v>100</v>
      </c>
    </row>
    <row r="50" s="2" customFormat="1" customHeight="1" spans="1:8">
      <c r="A50" s="12">
        <v>14</v>
      </c>
      <c r="B50" s="12" t="s">
        <v>128</v>
      </c>
      <c r="C50" s="12" t="s">
        <v>58</v>
      </c>
      <c r="D50" s="15" t="s">
        <v>59</v>
      </c>
      <c r="E50" s="12" t="s">
        <v>53</v>
      </c>
      <c r="F50" s="12">
        <v>1</v>
      </c>
      <c r="G50" s="12">
        <v>600</v>
      </c>
      <c r="H50" s="16">
        <f t="shared" si="1"/>
        <v>600</v>
      </c>
    </row>
    <row r="51" s="2" customFormat="1" customHeight="1" spans="1:8">
      <c r="A51" s="12">
        <v>15</v>
      </c>
      <c r="B51" s="12" t="s">
        <v>129</v>
      </c>
      <c r="C51" s="12" t="s">
        <v>130</v>
      </c>
      <c r="D51" s="15" t="s">
        <v>131</v>
      </c>
      <c r="E51" s="12" t="s">
        <v>132</v>
      </c>
      <c r="F51" s="12">
        <v>1</v>
      </c>
      <c r="G51" s="12">
        <v>7474</v>
      </c>
      <c r="H51" s="16">
        <f t="shared" si="1"/>
        <v>7474</v>
      </c>
    </row>
    <row r="52" s="2" customFormat="1" customHeight="1" spans="1:8">
      <c r="A52" s="12">
        <v>16</v>
      </c>
      <c r="B52" s="12" t="s">
        <v>133</v>
      </c>
      <c r="C52" s="12" t="s">
        <v>51</v>
      </c>
      <c r="D52" s="15" t="s">
        <v>52</v>
      </c>
      <c r="E52" s="12" t="s">
        <v>53</v>
      </c>
      <c r="F52" s="12">
        <v>1</v>
      </c>
      <c r="G52" s="12">
        <v>250</v>
      </c>
      <c r="H52" s="16">
        <f t="shared" si="1"/>
        <v>250</v>
      </c>
    </row>
    <row r="53" s="2" customFormat="1" customHeight="1" spans="1:8">
      <c r="A53" s="12">
        <v>17</v>
      </c>
      <c r="B53" s="12" t="s">
        <v>134</v>
      </c>
      <c r="C53" s="12" t="s">
        <v>58</v>
      </c>
      <c r="D53" s="15" t="s">
        <v>59</v>
      </c>
      <c r="E53" s="12" t="s">
        <v>53</v>
      </c>
      <c r="F53" s="12">
        <v>1</v>
      </c>
      <c r="G53" s="12">
        <v>900</v>
      </c>
      <c r="H53" s="16">
        <f t="shared" si="1"/>
        <v>900</v>
      </c>
    </row>
    <row r="54" s="2" customFormat="1" customHeight="1" spans="1:8">
      <c r="A54" s="12">
        <v>18</v>
      </c>
      <c r="B54" s="12" t="s">
        <v>135</v>
      </c>
      <c r="C54" s="12" t="s">
        <v>105</v>
      </c>
      <c r="D54" s="15" t="s">
        <v>106</v>
      </c>
      <c r="E54" s="12" t="s">
        <v>15</v>
      </c>
      <c r="F54" s="12">
        <v>10</v>
      </c>
      <c r="G54" s="12">
        <v>937</v>
      </c>
      <c r="H54" s="16">
        <f t="shared" si="1"/>
        <v>9370</v>
      </c>
    </row>
    <row r="55" s="2" customFormat="1" customHeight="1" spans="1:8">
      <c r="A55" s="12">
        <v>19</v>
      </c>
      <c r="B55" s="12" t="s">
        <v>136</v>
      </c>
      <c r="C55" s="12" t="s">
        <v>137</v>
      </c>
      <c r="D55" s="15" t="s">
        <v>138</v>
      </c>
      <c r="E55" s="12" t="s">
        <v>139</v>
      </c>
      <c r="F55" s="12">
        <v>6</v>
      </c>
      <c r="G55" s="12">
        <v>219</v>
      </c>
      <c r="H55" s="16">
        <f t="shared" si="1"/>
        <v>1314</v>
      </c>
    </row>
    <row r="56" s="2" customFormat="1" customHeight="1" spans="1:8">
      <c r="A56" s="12">
        <v>20</v>
      </c>
      <c r="B56" s="12" t="s">
        <v>140</v>
      </c>
      <c r="C56" s="12" t="s">
        <v>141</v>
      </c>
      <c r="D56" s="15" t="s">
        <v>142</v>
      </c>
      <c r="E56" s="12" t="s">
        <v>139</v>
      </c>
      <c r="F56" s="12">
        <v>4</v>
      </c>
      <c r="G56" s="12">
        <v>385</v>
      </c>
      <c r="H56" s="16">
        <f t="shared" si="1"/>
        <v>1540</v>
      </c>
    </row>
    <row r="57" s="2" customFormat="1" customHeight="1" spans="1:8">
      <c r="A57" s="12">
        <v>21</v>
      </c>
      <c r="B57" s="12" t="s">
        <v>143</v>
      </c>
      <c r="C57" s="12" t="s">
        <v>144</v>
      </c>
      <c r="D57" s="15" t="s">
        <v>145</v>
      </c>
      <c r="E57" s="12" t="s">
        <v>35</v>
      </c>
      <c r="F57" s="12">
        <v>10</v>
      </c>
      <c r="G57" s="12">
        <v>75</v>
      </c>
      <c r="H57" s="16">
        <f t="shared" si="1"/>
        <v>750</v>
      </c>
    </row>
    <row r="58" s="2" customFormat="1" customHeight="1" spans="1:8">
      <c r="A58" s="12">
        <v>22</v>
      </c>
      <c r="B58" s="12" t="s">
        <v>146</v>
      </c>
      <c r="C58" s="12" t="s">
        <v>147</v>
      </c>
      <c r="D58" s="15" t="s">
        <v>148</v>
      </c>
      <c r="E58" s="12" t="s">
        <v>35</v>
      </c>
      <c r="F58" s="12">
        <v>8</v>
      </c>
      <c r="G58" s="12">
        <v>8</v>
      </c>
      <c r="H58" s="16">
        <f t="shared" si="1"/>
        <v>64</v>
      </c>
    </row>
    <row r="59" s="2" customFormat="1" customHeight="1" spans="1:8">
      <c r="A59" s="12">
        <v>23</v>
      </c>
      <c r="B59" s="12" t="s">
        <v>149</v>
      </c>
      <c r="C59" s="12" t="s">
        <v>150</v>
      </c>
      <c r="D59" s="15" t="s">
        <v>151</v>
      </c>
      <c r="E59" s="12" t="s">
        <v>35</v>
      </c>
      <c r="F59" s="12">
        <v>8</v>
      </c>
      <c r="G59" s="12">
        <v>105</v>
      </c>
      <c r="H59" s="16">
        <f t="shared" si="1"/>
        <v>840</v>
      </c>
    </row>
    <row r="60" s="2" customFormat="1" customHeight="1" spans="1:8">
      <c r="A60" s="12">
        <v>24</v>
      </c>
      <c r="B60" s="12" t="s">
        <v>152</v>
      </c>
      <c r="C60" s="12" t="s">
        <v>153</v>
      </c>
      <c r="D60" s="15" t="s">
        <v>154</v>
      </c>
      <c r="E60" s="12" t="s">
        <v>35</v>
      </c>
      <c r="F60" s="12">
        <v>8</v>
      </c>
      <c r="G60" s="12">
        <v>51</v>
      </c>
      <c r="H60" s="16">
        <f t="shared" si="1"/>
        <v>408</v>
      </c>
    </row>
    <row r="61" s="2" customFormat="1" customHeight="1" spans="1:8">
      <c r="A61" s="12">
        <v>25</v>
      </c>
      <c r="B61" s="12" t="s">
        <v>155</v>
      </c>
      <c r="C61" s="12" t="s">
        <v>156</v>
      </c>
      <c r="D61" s="15" t="s">
        <v>157</v>
      </c>
      <c r="E61" s="12" t="s">
        <v>158</v>
      </c>
      <c r="F61" s="12">
        <v>2</v>
      </c>
      <c r="G61" s="12">
        <v>2433</v>
      </c>
      <c r="H61" s="16">
        <f t="shared" si="1"/>
        <v>4866</v>
      </c>
    </row>
    <row r="62" s="2" customFormat="1" customHeight="1" spans="1:8">
      <c r="A62" s="12">
        <v>26</v>
      </c>
      <c r="B62" s="12" t="s">
        <v>159</v>
      </c>
      <c r="C62" s="12" t="s">
        <v>44</v>
      </c>
      <c r="D62" s="15" t="s">
        <v>45</v>
      </c>
      <c r="E62" s="12" t="s">
        <v>46</v>
      </c>
      <c r="F62" s="12">
        <v>400</v>
      </c>
      <c r="G62" s="12">
        <v>2.7</v>
      </c>
      <c r="H62" s="16">
        <f t="shared" si="1"/>
        <v>1080</v>
      </c>
    </row>
    <row r="63" s="2" customFormat="1" customHeight="1" spans="1:8">
      <c r="A63" s="12">
        <v>27</v>
      </c>
      <c r="B63" s="12" t="s">
        <v>160</v>
      </c>
      <c r="C63" s="12" t="s">
        <v>89</v>
      </c>
      <c r="D63" s="15" t="s">
        <v>118</v>
      </c>
      <c r="E63" s="12" t="s">
        <v>46</v>
      </c>
      <c r="F63" s="12">
        <v>450</v>
      </c>
      <c r="G63" s="12">
        <v>4</v>
      </c>
      <c r="H63" s="16">
        <f t="shared" si="1"/>
        <v>1800</v>
      </c>
    </row>
    <row r="64" s="2" customFormat="1" customHeight="1" spans="1:8">
      <c r="A64" s="12">
        <v>28</v>
      </c>
      <c r="B64" s="12" t="s">
        <v>161</v>
      </c>
      <c r="C64" s="12" t="s">
        <v>120</v>
      </c>
      <c r="D64" s="15" t="s">
        <v>121</v>
      </c>
      <c r="E64" s="12" t="s">
        <v>35</v>
      </c>
      <c r="F64" s="12">
        <v>6</v>
      </c>
      <c r="G64" s="12">
        <v>34</v>
      </c>
      <c r="H64" s="16">
        <f t="shared" si="1"/>
        <v>204</v>
      </c>
    </row>
    <row r="65" s="2" customFormat="1" customHeight="1" spans="1:8">
      <c r="A65" s="12">
        <v>29</v>
      </c>
      <c r="B65" s="12" t="s">
        <v>162</v>
      </c>
      <c r="C65" s="12" t="s">
        <v>163</v>
      </c>
      <c r="D65" s="15" t="s">
        <v>164</v>
      </c>
      <c r="E65" s="12" t="s">
        <v>46</v>
      </c>
      <c r="F65" s="12">
        <v>100</v>
      </c>
      <c r="G65" s="12">
        <v>2</v>
      </c>
      <c r="H65" s="16">
        <f t="shared" si="1"/>
        <v>200</v>
      </c>
    </row>
    <row r="66" s="2" customFormat="1" customHeight="1" spans="1:8">
      <c r="A66" s="12">
        <v>30</v>
      </c>
      <c r="B66" s="12" t="s">
        <v>165</v>
      </c>
      <c r="C66" s="12" t="s">
        <v>163</v>
      </c>
      <c r="D66" s="15" t="s">
        <v>166</v>
      </c>
      <c r="E66" s="12" t="s">
        <v>46</v>
      </c>
      <c r="F66" s="12">
        <v>100</v>
      </c>
      <c r="G66" s="12">
        <v>2</v>
      </c>
      <c r="H66" s="16">
        <f t="shared" si="1"/>
        <v>200</v>
      </c>
    </row>
    <row r="67" s="2" customFormat="1" customHeight="1" spans="1:8">
      <c r="A67" s="12">
        <v>31</v>
      </c>
      <c r="B67" s="12" t="s">
        <v>167</v>
      </c>
      <c r="C67" s="12" t="s">
        <v>51</v>
      </c>
      <c r="D67" s="15" t="s">
        <v>52</v>
      </c>
      <c r="E67" s="12" t="s">
        <v>53</v>
      </c>
      <c r="F67" s="12">
        <v>1</v>
      </c>
      <c r="G67" s="12">
        <v>800</v>
      </c>
      <c r="H67" s="16">
        <f t="shared" si="1"/>
        <v>800</v>
      </c>
    </row>
    <row r="68" s="2" customFormat="1" customHeight="1" spans="1:8">
      <c r="A68" s="12">
        <v>32</v>
      </c>
      <c r="B68" s="12" t="s">
        <v>168</v>
      </c>
      <c r="C68" s="12" t="s">
        <v>58</v>
      </c>
      <c r="D68" s="15" t="s">
        <v>59</v>
      </c>
      <c r="E68" s="12" t="s">
        <v>53</v>
      </c>
      <c r="F68" s="12">
        <v>1</v>
      </c>
      <c r="G68" s="12">
        <v>2500</v>
      </c>
      <c r="H68" s="16">
        <f t="shared" si="1"/>
        <v>2500</v>
      </c>
    </row>
    <row r="69" s="2" customFormat="1" customHeight="1" spans="1:8">
      <c r="A69" s="12" t="s">
        <v>169</v>
      </c>
      <c r="B69" s="12"/>
      <c r="C69" s="17" t="s">
        <v>170</v>
      </c>
      <c r="D69" s="15"/>
      <c r="E69" s="12"/>
      <c r="F69" s="12"/>
      <c r="G69" s="12"/>
      <c r="H69" s="16"/>
    </row>
    <row r="70" s="2" customFormat="1" customHeight="1" spans="1:8">
      <c r="A70" s="12">
        <v>1</v>
      </c>
      <c r="B70" s="12" t="s">
        <v>171</v>
      </c>
      <c r="C70" s="12" t="s">
        <v>172</v>
      </c>
      <c r="D70" s="15" t="s">
        <v>173</v>
      </c>
      <c r="E70" s="12" t="s">
        <v>15</v>
      </c>
      <c r="F70" s="12">
        <v>4</v>
      </c>
      <c r="G70" s="12">
        <v>230</v>
      </c>
      <c r="H70" s="16">
        <f t="shared" ref="H70:H112" si="2">F70*G70</f>
        <v>920</v>
      </c>
    </row>
    <row r="71" s="2" customFormat="1" customHeight="1" spans="1:8">
      <c r="A71" s="12">
        <v>2</v>
      </c>
      <c r="B71" s="12" t="s">
        <v>174</v>
      </c>
      <c r="C71" s="12" t="s">
        <v>175</v>
      </c>
      <c r="D71" s="15" t="s">
        <v>176</v>
      </c>
      <c r="E71" s="12" t="s">
        <v>15</v>
      </c>
      <c r="F71" s="12">
        <v>1</v>
      </c>
      <c r="G71" s="12">
        <v>1265</v>
      </c>
      <c r="H71" s="16">
        <f t="shared" si="2"/>
        <v>1265</v>
      </c>
    </row>
    <row r="72" s="2" customFormat="1" customHeight="1" spans="1:8">
      <c r="A72" s="12">
        <v>3</v>
      </c>
      <c r="B72" s="12" t="s">
        <v>177</v>
      </c>
      <c r="C72" s="12" t="s">
        <v>178</v>
      </c>
      <c r="D72" s="15" t="s">
        <v>179</v>
      </c>
      <c r="E72" s="12" t="s">
        <v>15</v>
      </c>
      <c r="F72" s="12">
        <v>1</v>
      </c>
      <c r="G72" s="12">
        <v>5297</v>
      </c>
      <c r="H72" s="16">
        <f t="shared" si="2"/>
        <v>5297</v>
      </c>
    </row>
    <row r="73" s="2" customFormat="1" customHeight="1" spans="1:8">
      <c r="A73" s="12">
        <v>4</v>
      </c>
      <c r="B73" s="12" t="s">
        <v>180</v>
      </c>
      <c r="C73" s="12" t="s">
        <v>44</v>
      </c>
      <c r="D73" s="15" t="s">
        <v>45</v>
      </c>
      <c r="E73" s="12" t="s">
        <v>46</v>
      </c>
      <c r="F73" s="12">
        <v>200</v>
      </c>
      <c r="G73" s="12">
        <v>2.7</v>
      </c>
      <c r="H73" s="16">
        <f t="shared" si="2"/>
        <v>540</v>
      </c>
    </row>
    <row r="74" s="2" customFormat="1" customHeight="1" spans="1:8">
      <c r="A74" s="12">
        <v>13</v>
      </c>
      <c r="B74" s="12" t="s">
        <v>181</v>
      </c>
      <c r="C74" s="12" t="s">
        <v>51</v>
      </c>
      <c r="D74" s="15" t="s">
        <v>94</v>
      </c>
      <c r="E74" s="12" t="s">
        <v>53</v>
      </c>
      <c r="F74" s="12">
        <v>1</v>
      </c>
      <c r="G74" s="12">
        <v>350</v>
      </c>
      <c r="H74" s="16">
        <f t="shared" si="2"/>
        <v>350</v>
      </c>
    </row>
    <row r="75" s="2" customFormat="1" customHeight="1" spans="1:8">
      <c r="A75" s="12">
        <v>14</v>
      </c>
      <c r="B75" s="12" t="s">
        <v>182</v>
      </c>
      <c r="C75" s="12" t="s">
        <v>55</v>
      </c>
      <c r="D75" s="15" t="s">
        <v>52</v>
      </c>
      <c r="E75" s="12" t="s">
        <v>53</v>
      </c>
      <c r="F75" s="12">
        <v>1</v>
      </c>
      <c r="G75" s="12">
        <v>1000</v>
      </c>
      <c r="H75" s="16">
        <f t="shared" si="2"/>
        <v>1000</v>
      </c>
    </row>
    <row r="76" s="2" customFormat="1" customHeight="1" spans="1:8">
      <c r="A76" s="12">
        <v>15</v>
      </c>
      <c r="B76" s="12" t="s">
        <v>183</v>
      </c>
      <c r="C76" s="12" t="s">
        <v>58</v>
      </c>
      <c r="D76" s="15" t="s">
        <v>59</v>
      </c>
      <c r="E76" s="12" t="s">
        <v>53</v>
      </c>
      <c r="F76" s="12">
        <v>1</v>
      </c>
      <c r="G76" s="12">
        <v>1900</v>
      </c>
      <c r="H76" s="16">
        <f t="shared" si="2"/>
        <v>1900</v>
      </c>
    </row>
    <row r="77" s="2" customFormat="1" customHeight="1" spans="1:8">
      <c r="A77" s="12" t="s">
        <v>184</v>
      </c>
      <c r="B77" s="12"/>
      <c r="C77" s="17" t="s">
        <v>185</v>
      </c>
      <c r="D77" s="15"/>
      <c r="E77" s="12"/>
      <c r="F77" s="12"/>
      <c r="G77" s="12"/>
      <c r="H77" s="16">
        <f t="shared" si="2"/>
        <v>0</v>
      </c>
    </row>
    <row r="78" s="2" customFormat="1" customHeight="1" spans="1:8">
      <c r="A78" s="12">
        <v>1</v>
      </c>
      <c r="B78" s="12" t="s">
        <v>186</v>
      </c>
      <c r="C78" s="12" t="s">
        <v>187</v>
      </c>
      <c r="D78" s="15" t="s">
        <v>188</v>
      </c>
      <c r="E78" s="12" t="s">
        <v>15</v>
      </c>
      <c r="F78" s="12">
        <v>1</v>
      </c>
      <c r="G78" s="12">
        <v>7467</v>
      </c>
      <c r="H78" s="16">
        <f t="shared" si="2"/>
        <v>7467</v>
      </c>
    </row>
    <row r="79" s="2" customFormat="1" customHeight="1" spans="1:8">
      <c r="A79" s="12">
        <v>2</v>
      </c>
      <c r="B79" s="12" t="s">
        <v>189</v>
      </c>
      <c r="C79" s="12" t="s">
        <v>190</v>
      </c>
      <c r="D79" s="15" t="s">
        <v>191</v>
      </c>
      <c r="E79" s="12" t="s">
        <v>15</v>
      </c>
      <c r="F79" s="12">
        <v>1</v>
      </c>
      <c r="G79" s="12">
        <v>15741</v>
      </c>
      <c r="H79" s="16">
        <f t="shared" si="2"/>
        <v>15741</v>
      </c>
    </row>
    <row r="80" s="2" customFormat="1" customHeight="1" spans="1:8">
      <c r="A80" s="12">
        <v>3</v>
      </c>
      <c r="B80" s="12" t="s">
        <v>192</v>
      </c>
      <c r="C80" s="12" t="s">
        <v>193</v>
      </c>
      <c r="D80" s="15" t="s">
        <v>194</v>
      </c>
      <c r="E80" s="12" t="s">
        <v>195</v>
      </c>
      <c r="F80" s="12">
        <v>36</v>
      </c>
      <c r="G80" s="12">
        <v>2313</v>
      </c>
      <c r="H80" s="16">
        <f t="shared" si="2"/>
        <v>83268</v>
      </c>
    </row>
    <row r="81" s="2" customFormat="1" customHeight="1" spans="1:8">
      <c r="A81" s="12">
        <v>4</v>
      </c>
      <c r="B81" s="12" t="s">
        <v>196</v>
      </c>
      <c r="C81" s="12" t="s">
        <v>197</v>
      </c>
      <c r="D81" s="15" t="s">
        <v>198</v>
      </c>
      <c r="E81" s="12" t="s">
        <v>15</v>
      </c>
      <c r="F81" s="12">
        <v>1</v>
      </c>
      <c r="G81" s="12">
        <v>6919</v>
      </c>
      <c r="H81" s="16">
        <f t="shared" si="2"/>
        <v>6919</v>
      </c>
    </row>
    <row r="82" s="2" customFormat="1" ht="102" customHeight="1" spans="1:8">
      <c r="A82" s="12">
        <v>5</v>
      </c>
      <c r="B82" s="12" t="s">
        <v>199</v>
      </c>
      <c r="C82" s="12" t="s">
        <v>200</v>
      </c>
      <c r="D82" s="15" t="s">
        <v>201</v>
      </c>
      <c r="E82" s="12" t="s">
        <v>15</v>
      </c>
      <c r="F82" s="12">
        <v>4</v>
      </c>
      <c r="G82" s="12">
        <v>5200</v>
      </c>
      <c r="H82" s="16">
        <f t="shared" si="2"/>
        <v>20800</v>
      </c>
    </row>
    <row r="83" s="2" customFormat="1" customHeight="1" spans="1:8">
      <c r="A83" s="12">
        <v>6</v>
      </c>
      <c r="B83" s="12" t="s">
        <v>202</v>
      </c>
      <c r="C83" s="12" t="s">
        <v>203</v>
      </c>
      <c r="D83" s="15" t="s">
        <v>204</v>
      </c>
      <c r="E83" s="12" t="s">
        <v>15</v>
      </c>
      <c r="F83" s="12">
        <v>2</v>
      </c>
      <c r="G83" s="12">
        <v>12157</v>
      </c>
      <c r="H83" s="16">
        <f t="shared" si="2"/>
        <v>24314</v>
      </c>
    </row>
    <row r="84" s="2" customFormat="1" customHeight="1" spans="1:8">
      <c r="A84" s="12">
        <v>7</v>
      </c>
      <c r="B84" s="12" t="s">
        <v>205</v>
      </c>
      <c r="C84" s="12" t="s">
        <v>203</v>
      </c>
      <c r="D84" s="15" t="s">
        <v>204</v>
      </c>
      <c r="E84" s="12" t="s">
        <v>15</v>
      </c>
      <c r="F84" s="12">
        <v>2</v>
      </c>
      <c r="G84" s="12">
        <v>12157</v>
      </c>
      <c r="H84" s="16">
        <f t="shared" si="2"/>
        <v>24314</v>
      </c>
    </row>
    <row r="85" s="2" customFormat="1" customHeight="1" spans="1:8">
      <c r="A85" s="12">
        <v>8</v>
      </c>
      <c r="B85" s="12" t="s">
        <v>206</v>
      </c>
      <c r="C85" s="12" t="s">
        <v>207</v>
      </c>
      <c r="D85" s="15" t="s">
        <v>208</v>
      </c>
      <c r="E85" s="12" t="s">
        <v>15</v>
      </c>
      <c r="F85" s="12">
        <v>1</v>
      </c>
      <c r="G85" s="12">
        <v>1668</v>
      </c>
      <c r="H85" s="16">
        <f t="shared" si="2"/>
        <v>1668</v>
      </c>
    </row>
    <row r="86" s="2" customFormat="1" customHeight="1" spans="1:8">
      <c r="A86" s="12">
        <v>9</v>
      </c>
      <c r="B86" s="12" t="s">
        <v>209</v>
      </c>
      <c r="C86" s="12" t="s">
        <v>210</v>
      </c>
      <c r="D86" s="15" t="s">
        <v>211</v>
      </c>
      <c r="E86" s="12" t="s">
        <v>15</v>
      </c>
      <c r="F86" s="12">
        <v>1</v>
      </c>
      <c r="G86" s="12">
        <v>11923</v>
      </c>
      <c r="H86" s="16">
        <f t="shared" si="2"/>
        <v>11923</v>
      </c>
    </row>
    <row r="87" s="2" customFormat="1" customHeight="1" spans="1:8">
      <c r="A87" s="12">
        <v>10</v>
      </c>
      <c r="B87" s="12" t="s">
        <v>212</v>
      </c>
      <c r="C87" s="12" t="s">
        <v>213</v>
      </c>
      <c r="D87" s="15" t="s">
        <v>211</v>
      </c>
      <c r="E87" s="12" t="s">
        <v>15</v>
      </c>
      <c r="F87" s="12">
        <v>1</v>
      </c>
      <c r="G87" s="12">
        <v>11923</v>
      </c>
      <c r="H87" s="16">
        <f t="shared" si="2"/>
        <v>11923</v>
      </c>
    </row>
    <row r="88" s="2" customFormat="1" customHeight="1" spans="1:8">
      <c r="A88" s="12">
        <v>11</v>
      </c>
      <c r="B88" s="12" t="s">
        <v>214</v>
      </c>
      <c r="C88" s="12" t="s">
        <v>215</v>
      </c>
      <c r="D88" s="15" t="s">
        <v>216</v>
      </c>
      <c r="E88" s="12" t="s">
        <v>15</v>
      </c>
      <c r="F88" s="12">
        <v>2</v>
      </c>
      <c r="G88" s="12">
        <v>16183</v>
      </c>
      <c r="H88" s="16">
        <f t="shared" si="2"/>
        <v>32366</v>
      </c>
    </row>
    <row r="89" s="2" customFormat="1" customHeight="1" spans="1:8">
      <c r="A89" s="12">
        <v>12</v>
      </c>
      <c r="B89" s="12" t="s">
        <v>217</v>
      </c>
      <c r="C89" s="12" t="s">
        <v>218</v>
      </c>
      <c r="D89" s="15" t="s">
        <v>219</v>
      </c>
      <c r="E89" s="12" t="s">
        <v>35</v>
      </c>
      <c r="F89" s="12">
        <v>1</v>
      </c>
      <c r="G89" s="12">
        <v>416</v>
      </c>
      <c r="H89" s="16">
        <f t="shared" si="2"/>
        <v>416</v>
      </c>
    </row>
    <row r="90" s="2" customFormat="1" customHeight="1" spans="1:8">
      <c r="A90" s="12">
        <v>13</v>
      </c>
      <c r="B90" s="12" t="s">
        <v>220</v>
      </c>
      <c r="C90" s="12" t="s">
        <v>221</v>
      </c>
      <c r="D90" s="15" t="s">
        <v>222</v>
      </c>
      <c r="E90" s="12" t="s">
        <v>132</v>
      </c>
      <c r="F90" s="12">
        <v>1</v>
      </c>
      <c r="G90" s="12">
        <v>818</v>
      </c>
      <c r="H90" s="16">
        <f t="shared" si="2"/>
        <v>818</v>
      </c>
    </row>
    <row r="91" s="2" customFormat="1" customHeight="1" spans="1:8">
      <c r="A91" s="12">
        <v>14</v>
      </c>
      <c r="B91" s="12" t="s">
        <v>223</v>
      </c>
      <c r="C91" s="12" t="s">
        <v>76</v>
      </c>
      <c r="D91" s="15" t="s">
        <v>224</v>
      </c>
      <c r="E91" s="12" t="s">
        <v>35</v>
      </c>
      <c r="F91" s="12">
        <v>2</v>
      </c>
      <c r="G91" s="12">
        <v>1138</v>
      </c>
      <c r="H91" s="16">
        <f t="shared" si="2"/>
        <v>2276</v>
      </c>
    </row>
    <row r="92" s="2" customFormat="1" customHeight="1" spans="1:8">
      <c r="A92" s="12">
        <v>15</v>
      </c>
      <c r="B92" s="12" t="s">
        <v>225</v>
      </c>
      <c r="C92" s="12" t="s">
        <v>79</v>
      </c>
      <c r="D92" s="15" t="s">
        <v>80</v>
      </c>
      <c r="E92" s="12" t="s">
        <v>35</v>
      </c>
      <c r="F92" s="12">
        <v>4</v>
      </c>
      <c r="G92" s="12">
        <v>121</v>
      </c>
      <c r="H92" s="16">
        <f t="shared" si="2"/>
        <v>484</v>
      </c>
    </row>
    <row r="93" s="2" customFormat="1" customHeight="1" spans="1:8">
      <c r="A93" s="12">
        <v>16</v>
      </c>
      <c r="B93" s="12" t="s">
        <v>226</v>
      </c>
      <c r="C93" s="12" t="s">
        <v>227</v>
      </c>
      <c r="D93" s="15" t="s">
        <v>228</v>
      </c>
      <c r="E93" s="12" t="s">
        <v>229</v>
      </c>
      <c r="F93" s="12">
        <v>19</v>
      </c>
      <c r="G93" s="12">
        <v>174</v>
      </c>
      <c r="H93" s="16">
        <f t="shared" si="2"/>
        <v>3306</v>
      </c>
    </row>
    <row r="94" s="2" customFormat="1" customHeight="1" spans="1:8">
      <c r="A94" s="12">
        <v>17</v>
      </c>
      <c r="B94" s="12" t="s">
        <v>230</v>
      </c>
      <c r="C94" s="12" t="s">
        <v>51</v>
      </c>
      <c r="D94" s="15" t="s">
        <v>52</v>
      </c>
      <c r="E94" s="12" t="s">
        <v>53</v>
      </c>
      <c r="F94" s="12">
        <v>1</v>
      </c>
      <c r="G94" s="12">
        <v>1500</v>
      </c>
      <c r="H94" s="16">
        <f t="shared" si="2"/>
        <v>1500</v>
      </c>
    </row>
    <row r="95" s="2" customFormat="1" customHeight="1" spans="1:8">
      <c r="A95" s="12">
        <v>18</v>
      </c>
      <c r="B95" s="12" t="s">
        <v>231</v>
      </c>
      <c r="C95" s="12" t="s">
        <v>58</v>
      </c>
      <c r="D95" s="15" t="s">
        <v>59</v>
      </c>
      <c r="E95" s="12" t="s">
        <v>53</v>
      </c>
      <c r="F95" s="12">
        <v>1</v>
      </c>
      <c r="G95" s="12">
        <v>5500</v>
      </c>
      <c r="H95" s="16">
        <f t="shared" si="2"/>
        <v>5500</v>
      </c>
    </row>
    <row r="96" s="2" customFormat="1" customHeight="1" spans="1:8">
      <c r="A96" s="12" t="s">
        <v>232</v>
      </c>
      <c r="B96" s="12"/>
      <c r="C96" s="17" t="s">
        <v>233</v>
      </c>
      <c r="D96" s="15"/>
      <c r="E96" s="12"/>
      <c r="F96" s="12"/>
      <c r="G96" s="12"/>
      <c r="H96" s="16"/>
    </row>
    <row r="97" s="2" customFormat="1" customHeight="1" spans="1:8">
      <c r="A97" s="11">
        <v>1</v>
      </c>
      <c r="B97" s="12" t="s">
        <v>234</v>
      </c>
      <c r="C97" s="18" t="s">
        <v>235</v>
      </c>
      <c r="D97" s="19" t="s">
        <v>236</v>
      </c>
      <c r="E97" s="11" t="s">
        <v>15</v>
      </c>
      <c r="F97" s="11">
        <v>8</v>
      </c>
      <c r="G97" s="11">
        <v>1417</v>
      </c>
      <c r="H97" s="16">
        <f t="shared" si="2"/>
        <v>11336</v>
      </c>
    </row>
    <row r="98" s="2" customFormat="1" customHeight="1" spans="1:8">
      <c r="A98" s="11">
        <v>2</v>
      </c>
      <c r="B98" s="12" t="s">
        <v>237</v>
      </c>
      <c r="C98" s="18" t="s">
        <v>238</v>
      </c>
      <c r="D98" s="19" t="s">
        <v>239</v>
      </c>
      <c r="E98" s="11" t="s">
        <v>35</v>
      </c>
      <c r="F98" s="11">
        <v>8</v>
      </c>
      <c r="G98" s="11">
        <v>2557</v>
      </c>
      <c r="H98" s="16">
        <f t="shared" si="2"/>
        <v>20456</v>
      </c>
    </row>
    <row r="99" s="2" customFormat="1" customHeight="1" spans="1:8">
      <c r="A99" s="11">
        <v>3</v>
      </c>
      <c r="B99" s="12" t="s">
        <v>240</v>
      </c>
      <c r="C99" s="19" t="s">
        <v>241</v>
      </c>
      <c r="D99" s="19" t="s">
        <v>242</v>
      </c>
      <c r="E99" s="11" t="s">
        <v>35</v>
      </c>
      <c r="F99" s="11">
        <v>8</v>
      </c>
      <c r="G99" s="11">
        <v>3833</v>
      </c>
      <c r="H99" s="16">
        <f t="shared" si="2"/>
        <v>30664</v>
      </c>
    </row>
    <row r="100" s="2" customFormat="1" customHeight="1" spans="1:8">
      <c r="A100" s="11">
        <v>4</v>
      </c>
      <c r="B100" s="12" t="s">
        <v>243</v>
      </c>
      <c r="C100" s="19" t="s">
        <v>244</v>
      </c>
      <c r="D100" s="19" t="s">
        <v>245</v>
      </c>
      <c r="E100" s="11" t="s">
        <v>35</v>
      </c>
      <c r="F100" s="11">
        <v>8</v>
      </c>
      <c r="G100" s="11">
        <v>85</v>
      </c>
      <c r="H100" s="16">
        <f t="shared" si="2"/>
        <v>680</v>
      </c>
    </row>
    <row r="101" s="2" customFormat="1" customHeight="1" spans="1:8">
      <c r="A101" s="11">
        <v>5</v>
      </c>
      <c r="B101" s="12" t="s">
        <v>246</v>
      </c>
      <c r="C101" s="19" t="s">
        <v>247</v>
      </c>
      <c r="D101" s="19" t="s">
        <v>248</v>
      </c>
      <c r="E101" s="11" t="s">
        <v>249</v>
      </c>
      <c r="F101" s="11">
        <v>120</v>
      </c>
      <c r="G101" s="11">
        <v>807</v>
      </c>
      <c r="H101" s="16">
        <f t="shared" si="2"/>
        <v>96840</v>
      </c>
    </row>
    <row r="102" s="2" customFormat="1" customHeight="1" spans="1:8">
      <c r="A102" s="11">
        <v>6</v>
      </c>
      <c r="B102" s="12" t="s">
        <v>250</v>
      </c>
      <c r="C102" s="19" t="s">
        <v>251</v>
      </c>
      <c r="D102" s="19" t="s">
        <v>252</v>
      </c>
      <c r="E102" s="11" t="s">
        <v>15</v>
      </c>
      <c r="F102" s="11">
        <v>1</v>
      </c>
      <c r="G102" s="11">
        <v>5533</v>
      </c>
      <c r="H102" s="16">
        <f t="shared" si="2"/>
        <v>5533</v>
      </c>
    </row>
    <row r="103" s="2" customFormat="1" customHeight="1" spans="1:8">
      <c r="A103" s="11">
        <v>7</v>
      </c>
      <c r="B103" s="12" t="s">
        <v>253</v>
      </c>
      <c r="C103" s="19" t="s">
        <v>254</v>
      </c>
      <c r="D103" s="19" t="s">
        <v>255</v>
      </c>
      <c r="E103" s="11" t="s">
        <v>15</v>
      </c>
      <c r="F103" s="11">
        <v>1</v>
      </c>
      <c r="G103" s="11">
        <v>11167</v>
      </c>
      <c r="H103" s="16">
        <f t="shared" si="2"/>
        <v>11167</v>
      </c>
    </row>
    <row r="104" s="2" customFormat="1" customHeight="1" spans="1:8">
      <c r="A104" s="11">
        <v>8</v>
      </c>
      <c r="B104" s="12" t="s">
        <v>256</v>
      </c>
      <c r="C104" s="18" t="s">
        <v>44</v>
      </c>
      <c r="D104" s="19" t="s">
        <v>257</v>
      </c>
      <c r="E104" s="11" t="s">
        <v>46</v>
      </c>
      <c r="F104" s="11">
        <v>650</v>
      </c>
      <c r="G104" s="11">
        <v>2.7</v>
      </c>
      <c r="H104" s="16">
        <f t="shared" si="2"/>
        <v>1755</v>
      </c>
    </row>
    <row r="105" s="2" customFormat="1" customHeight="1" spans="1:8">
      <c r="A105" s="11">
        <v>9</v>
      </c>
      <c r="B105" s="12" t="s">
        <v>258</v>
      </c>
      <c r="C105" s="18" t="s">
        <v>51</v>
      </c>
      <c r="D105" s="15" t="s">
        <v>259</v>
      </c>
      <c r="E105" s="11" t="s">
        <v>53</v>
      </c>
      <c r="F105" s="11">
        <v>1</v>
      </c>
      <c r="G105" s="11">
        <v>500</v>
      </c>
      <c r="H105" s="16">
        <f t="shared" si="2"/>
        <v>500</v>
      </c>
    </row>
    <row r="106" s="2" customFormat="1" customHeight="1" spans="1:8">
      <c r="A106" s="11">
        <v>10</v>
      </c>
      <c r="B106" s="12" t="s">
        <v>260</v>
      </c>
      <c r="C106" s="18" t="s">
        <v>55</v>
      </c>
      <c r="D106" s="18" t="s">
        <v>92</v>
      </c>
      <c r="E106" s="11" t="s">
        <v>53</v>
      </c>
      <c r="F106" s="11">
        <v>1</v>
      </c>
      <c r="G106" s="11">
        <v>1500</v>
      </c>
      <c r="H106" s="16">
        <f t="shared" si="2"/>
        <v>1500</v>
      </c>
    </row>
    <row r="107" s="2" customFormat="1" customHeight="1" spans="1:8">
      <c r="A107" s="11">
        <v>11</v>
      </c>
      <c r="B107" s="12" t="s">
        <v>261</v>
      </c>
      <c r="C107" s="18" t="s">
        <v>58</v>
      </c>
      <c r="D107" s="18" t="s">
        <v>262</v>
      </c>
      <c r="E107" s="11" t="s">
        <v>53</v>
      </c>
      <c r="F107" s="11">
        <v>1</v>
      </c>
      <c r="G107" s="11">
        <v>2500</v>
      </c>
      <c r="H107" s="16">
        <f t="shared" si="2"/>
        <v>2500</v>
      </c>
    </row>
    <row r="108" s="2" customFormat="1" customHeight="1" spans="1:8">
      <c r="A108" s="11" t="s">
        <v>263</v>
      </c>
      <c r="B108" s="11"/>
      <c r="C108" s="18" t="s">
        <v>264</v>
      </c>
      <c r="D108" s="15" t="s">
        <v>59</v>
      </c>
      <c r="E108" s="11"/>
      <c r="F108" s="11"/>
      <c r="G108" s="11"/>
      <c r="H108" s="16">
        <f t="shared" si="2"/>
        <v>0</v>
      </c>
    </row>
    <row r="109" s="2" customFormat="1" customHeight="1" spans="1:8">
      <c r="A109" s="11">
        <v>1</v>
      </c>
      <c r="B109" s="12" t="s">
        <v>265</v>
      </c>
      <c r="C109" s="15" t="s">
        <v>266</v>
      </c>
      <c r="D109" s="15" t="s">
        <v>267</v>
      </c>
      <c r="E109" s="11" t="s">
        <v>132</v>
      </c>
      <c r="F109" s="11">
        <v>1</v>
      </c>
      <c r="G109" s="11">
        <v>24207</v>
      </c>
      <c r="H109" s="16">
        <f t="shared" si="2"/>
        <v>24207</v>
      </c>
    </row>
    <row r="110" s="2" customFormat="1" customHeight="1" spans="1:8">
      <c r="A110" s="11">
        <v>2</v>
      </c>
      <c r="B110" s="12" t="s">
        <v>268</v>
      </c>
      <c r="C110" s="19" t="s">
        <v>269</v>
      </c>
      <c r="D110" s="19" t="s">
        <v>270</v>
      </c>
      <c r="E110" s="11" t="s">
        <v>15</v>
      </c>
      <c r="F110" s="20">
        <v>2</v>
      </c>
      <c r="G110" s="13">
        <v>2980</v>
      </c>
      <c r="H110" s="16">
        <f t="shared" si="2"/>
        <v>5960</v>
      </c>
    </row>
    <row r="111" s="2" customFormat="1" customHeight="1" spans="1:8">
      <c r="A111" s="11">
        <v>3</v>
      </c>
      <c r="B111" s="12" t="s">
        <v>271</v>
      </c>
      <c r="C111" s="19" t="s">
        <v>272</v>
      </c>
      <c r="D111" s="19" t="s">
        <v>273</v>
      </c>
      <c r="E111" s="11" t="s">
        <v>35</v>
      </c>
      <c r="F111" s="20">
        <v>11</v>
      </c>
      <c r="G111" s="13">
        <v>160</v>
      </c>
      <c r="H111" s="16">
        <f t="shared" si="2"/>
        <v>1760</v>
      </c>
    </row>
    <row r="112" s="2" customFormat="1" customHeight="1" spans="1:8">
      <c r="A112" s="11">
        <v>4</v>
      </c>
      <c r="B112" s="12" t="s">
        <v>274</v>
      </c>
      <c r="C112" s="19" t="s">
        <v>275</v>
      </c>
      <c r="D112" s="19" t="s">
        <v>276</v>
      </c>
      <c r="E112" s="11" t="s">
        <v>35</v>
      </c>
      <c r="F112" s="11">
        <v>8</v>
      </c>
      <c r="G112" s="13">
        <v>217</v>
      </c>
      <c r="H112" s="16">
        <f t="shared" si="2"/>
        <v>1736</v>
      </c>
    </row>
    <row r="113" s="3" customFormat="1" customHeight="1" spans="1:8">
      <c r="A113" s="21"/>
      <c r="B113" s="21"/>
      <c r="C113" s="21" t="s">
        <v>277</v>
      </c>
      <c r="D113" s="22"/>
      <c r="E113" s="22"/>
      <c r="F113" s="21"/>
      <c r="G113" s="21"/>
      <c r="H113" s="21">
        <f>SUM(H5:H112)</f>
        <v>751424</v>
      </c>
    </row>
    <row r="114" customHeight="1" spans="1:8">
      <c r="A114" s="23" t="s">
        <v>278</v>
      </c>
      <c r="B114" s="24"/>
      <c r="C114" s="24"/>
      <c r="D114" s="24"/>
      <c r="E114" s="24"/>
      <c r="F114" s="24"/>
      <c r="G114" s="24"/>
      <c r="H114" s="25"/>
    </row>
  </sheetData>
  <mergeCells count="3">
    <mergeCell ref="A1:H1"/>
    <mergeCell ref="A2:H2"/>
    <mergeCell ref="A114:H114"/>
  </mergeCells>
  <pageMargins left="0.700694444444445" right="0.700694444444445" top="0.751388888888889" bottom="0.751388888888889" header="0.298611111111111" footer="0.298611111111111"/>
  <pageSetup paperSize="9" scale="63"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采购包1弱电网络建设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2023-05-12T11:15:00Z</dcterms:created>
  <dcterms:modified xsi:type="dcterms:W3CDTF">2025-12-11T07:57:46Z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B65123154AFA4941A61E1A058BE7F15B_13</vt:lpwstr>
  </property>
  <property fmtid="{D5CDD505-2E9C-101B-9397-08002B2CF9AE}" pid="4" name="KSOReadingLayout">
    <vt:bool>true</vt:bool>
  </property>
  <property fmtid="{D5CDD505-2E9C-101B-9397-08002B2CF9AE}" pid="5" name="CalculationRule">
    <vt:i4>0</vt:i4>
  </property>
</Properties>
</file>