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初中物理实验室仪器设备配置" sheetId="1" r:id="rId1"/>
    <sheet name="初中文科教学仪器设备" sheetId="2" r:id="rId2"/>
    <sheet name="卫生保健与健康" sheetId="3" r:id="rId3"/>
    <sheet name="心理咨询室" sheetId="4" r:id="rId4"/>
    <sheet name="综合实践（劳技）" sheetId="5" r:id="rId5"/>
    <sheet name="学美术书法教学设备" sheetId="6" r:id="rId6"/>
    <sheet name="音乐教学设备" sheetId="7" r:id="rId7"/>
  </sheets>
  <definedNames>
    <definedName name="_xlnm.Print_Area" localSheetId="6">音乐教学设备!$A$1:$G$39</definedName>
    <definedName name="_xlnm.Print_Area" localSheetId="4">'综合实践（劳技）'!$A$1:$G$74</definedName>
    <definedName name="_xlnm.Print_Area" localSheetId="0">初中物理实验室仪器设备配置!$A$1:$F$306</definedName>
  </definedNames>
  <calcPr calcId="144525"/>
</workbook>
</file>

<file path=xl/sharedStrings.xml><?xml version="1.0" encoding="utf-8"?>
<sst xmlns="http://schemas.openxmlformats.org/spreadsheetml/2006/main" count="1594" uniqueCount="956">
  <si>
    <t>初中物理实验室仪器设备清单</t>
  </si>
  <si>
    <t>物理实验室设备（电学2间、力学1间）</t>
  </si>
  <si>
    <t>序号</t>
  </si>
  <si>
    <t>设备名称</t>
  </si>
  <si>
    <t>规格材质</t>
  </si>
  <si>
    <t>图片</t>
  </si>
  <si>
    <t>单位</t>
  </si>
  <si>
    <t>数量</t>
  </si>
  <si>
    <t>电学2间</t>
  </si>
  <si>
    <t>教师演示台</t>
  </si>
  <si>
    <t>规格：2800*700*850mm 
台面:台面要求：采用国内知名品牌25mm厚实芯双面理化膜优抗板台面，由专业生产厂家用CNC机械加工而成。为了确保使用者的健康安全，产品需通过国家化学建材质量监督检验中心、SGS等知名检测机构检测，各项性能满足或高于如下要求：
1、化学性能--台面板材正反两面需经过国家级检测部门参照GB/T17657-2013人造板及饰面人造板理化性能试验办法(4.41表面耐污染性能测定一方法2中室温24h测试条件)加盖玻片与不加盖玻片进行不少于108项化学试剂及有机溶液检测，硫酸（98%）、氢氟酸（48%）王水、铬酸、高锰酸钾（10%）、等检验结果均为无明显变化，分级结果为“5级”。2、环保性能---台面甲醛释放量检测达到国家标准(GB 18580-2017)E1级的技术指标要求，检测结果为合格，甲醛释放放量检测结果值小于0.08mg/M3。3、物理性能-----按照 GB/T 17657-2013的标准及相关的检测方法进行不少于25项检测，结果为：密度≥1.39g/㎝³，24h吸水率≤0.1%，静曲强度大于135MPa，弹性模量≥10320MPa,顺纹抗压强度大于206MPa，表面耐水蒸气性能 5级 无变化，漆膜硬度：＞9H；4、防霉性能：霉菌生长情况0级，抗菌性：不少于11种的菌种检测结果抗菌率&gt;99.9%；5、具有甲醛及三聚氰胺迁移检测报告，结果为未检出；6、经SEFA8-M-2016之 8.1条款49项化学试剂检测，评级结果为0级-无可见变化；7、用ATLAS氙灯老化试验机根据GB/T16422.2-2014标准在满足两种条件的情况下进行1450小时以上氙灯抗老化耐候测试，结果为5级，无明显变化。8、参照US EPA3540C：1996方法，采用GC-MS设备对不少于39项邻苯二甲酸脂进行检测，结果为未检出；9、参照AfPS GS 2019:01PAK方法，采用GC-MS设备对不少于15项多环芳香烃（PAHs15)进行检测，结果为未检出；10、根据ISO 21702：2019对H1N1、H3N2进行抗病毒活性试验，抗病毒活性率结果≥99.9%。
#（投标人应针对以上台面技术参数要求，提供符合参数的检测报告原件以辩真伪，及供货厂家投标授权书原件和质保服务承诺函原件加盖公章）。
桌身：整体采用1.0mm厚优质冷轧钢板，全部钢制件纳米陶瓷镀膜防锈处理。结构：演示台设有储物柜，中间为演示台,设置电源主控系统、多媒体设备（主机、显示器、中控、功放、交换机）的位置预留。滑道：抽屉全部采用优质三节承重式滚珠滑道开合十万次不变形。铰链：采用优质铰链，开合十万次不变形。三联水嘴：鹅颈式实验室专用优质化验水嘴：要求防酸碱、防锈、防虹吸、防阻塞，表面环氧树脂喷涂。出水嘴为铜质瓷芯，高头，便于多用途使用，可拆卸清洗阻塞。出水嘴可拆卸，内有成型螺纹，可方便连接循环等特殊用水水管。</t>
  </si>
  <si>
    <t>张</t>
  </si>
  <si>
    <t>教师总控电源</t>
  </si>
  <si>
    <r>
      <rPr>
        <b/>
        <sz val="8"/>
        <color rgb="FF000000"/>
        <rFont val="宋体"/>
        <charset val="134"/>
        <scheme val="minor"/>
      </rPr>
      <t>教师控制台控制区采用轻触摸按键操作方式，因轻触按键式易操作，使用方便，不易损坏，易维护。禁用液晶触屏方式操作的电源控制系统，易损坏，不耐脏，触屏在大力按压后易损坏，不便于管理，维护。</t>
    </r>
    <r>
      <rPr>
        <sz val="8"/>
        <color rgb="FF000000"/>
        <rFont val="宋体"/>
        <charset val="134"/>
        <scheme val="minor"/>
      </rPr>
      <t xml:space="preserve">
教师,学生电源必须必须采用轻触按键操作方式。
1、采用密码开机管理。
2、具有年月日，时分秒，定时自动动关机功能。
3、定时关机时间可以教师据任务要求按需设设定。
4、采用耐用的数码管显示教师和学生交直流电压，电流。
5、分4组向学生实验桌输出安全的220V交流电源，具备漏电及过载保护功能。
7、教师可远程控制和锁定学生电源的低压交、直流电压。控制交流0V - 36V，分辨率为1V；直流0V - 36.0V，分辨率为0.1V。分4组控制。</t>
    </r>
    <r>
      <rPr>
        <b/>
        <sz val="8"/>
        <color rgb="FF000000"/>
        <rFont val="宋体"/>
        <charset val="134"/>
        <scheme val="minor"/>
      </rPr>
      <t>功能模块有语音提示</t>
    </r>
    <r>
      <rPr>
        <sz val="8"/>
        <color rgb="FF000000"/>
        <rFont val="宋体"/>
        <charset val="134"/>
        <scheme val="minor"/>
      </rPr>
      <t xml:space="preserve">
8、教师自用低压交流电源电压为0V-18V/8A、19V-36V/4A，分辩率为1V。具备自动过载保护功能。</t>
    </r>
    <r>
      <rPr>
        <b/>
        <sz val="8"/>
        <color rgb="FF000000"/>
        <rFont val="宋体"/>
        <charset val="134"/>
        <scheme val="minor"/>
      </rPr>
      <t>功能模块有语音提示</t>
    </r>
    <r>
      <rPr>
        <sz val="8"/>
        <color rgb="FF000000"/>
        <rFont val="宋体"/>
        <charset val="134"/>
        <scheme val="minor"/>
      </rPr>
      <t xml:space="preserve">
9、教师自用低压直流电源电压为0V-18.0V/6A、18.1V-36.0V/3A，分辩率为0.1V。具备自动过载保护功能。</t>
    </r>
    <r>
      <rPr>
        <b/>
        <sz val="8"/>
        <color rgb="FF000000"/>
        <rFont val="宋体"/>
        <charset val="134"/>
        <scheme val="minor"/>
      </rPr>
      <t>功能模块有语音提示</t>
    </r>
    <r>
      <rPr>
        <sz val="8"/>
        <color rgb="FF000000"/>
        <rFont val="宋体"/>
        <charset val="134"/>
        <scheme val="minor"/>
      </rPr>
      <t xml:space="preserve">
   </t>
    </r>
    <r>
      <rPr>
        <b/>
        <sz val="8"/>
        <color rgb="FF000000"/>
        <rFont val="宋体"/>
        <charset val="134"/>
        <scheme val="minor"/>
      </rPr>
      <t>重点是教师的直流电源过载方式：
    A:截流保护功能 
由教师设定电流值，（1A，2A，3A）设定1A，超过1A就截止输出，闪烁提示超过3A就截止输出，闪烁提示
    B：限流保护功能
由教师设定电流值，（1A，2A，3A）设定1A，零欧负载（短路输出测试），
要显示电流输出1A。 
         设定4A就限流输出4A，零欧负载（短路输出测试）要显示电流输出为4A
要测试1.2V到零V的电压应0.1V可调。</t>
    </r>
    <r>
      <rPr>
        <sz val="8"/>
        <color rgb="FF000000"/>
        <rFont val="宋体"/>
        <charset val="134"/>
        <scheme val="minor"/>
      </rPr>
      <t xml:space="preserve">
10、大电流短时输出电流值为40A。8秒自动关断。</t>
    </r>
    <r>
      <rPr>
        <b/>
        <sz val="8"/>
        <color rgb="FF000000"/>
        <rFont val="宋体"/>
        <charset val="134"/>
        <scheme val="minor"/>
      </rPr>
      <t>功能模块有语音提示</t>
    </r>
    <r>
      <rPr>
        <sz val="8"/>
        <color rgb="FF000000"/>
        <rFont val="宋体"/>
        <charset val="134"/>
        <scheme val="minor"/>
      </rPr>
      <t xml:space="preserve">
11、电源的性能应符合《 JY/T 0374-2004 教学实验室设备电源系统 》中的相关要求。
12、</t>
    </r>
    <r>
      <rPr>
        <b/>
        <sz val="8"/>
        <color rgb="FF000000"/>
        <rFont val="宋体"/>
        <charset val="134"/>
        <scheme val="minor"/>
      </rPr>
      <t>教师刚接手此设备时，有语音培训讲解，使教师快速熟悉设备。</t>
    </r>
  </si>
  <si>
    <t>台</t>
  </si>
  <si>
    <t>教师椅</t>
  </si>
  <si>
    <t>规格：500*500*800mm靠背及下座采用高密度网布格，阻燃、舒适、回弹性好。面料为优质网布格.依照人体工程学设计，线条流畅，美观大方，骨架钢管电镀，气动升降。</t>
  </si>
  <si>
    <t>条</t>
  </si>
  <si>
    <t>实验桌</t>
  </si>
  <si>
    <t>规格：1200*600*780mm；
台面：采用国内知名品牌12.7mm厚实芯双面膜理化板台面，台面边缘用同质材料板双层加厚至25.4mm，由专业生产厂家用CNC机械加工而成。具体性能如下：
A、通过硫酸（98%）、硝酸（65%）、氢氧化钠（40%）三氯甲烷、苯酚饱和液、对甲酚、丙酮、松节油、碘伏等不少于78项酸、碱及其它化学试剂的检验结果为无明显变化。B、通过检测：重金属铅、镉等未检出，均低于检出限量值（≤20mg/m2 ）， 符合GB18585-2001或GB18586-2001等国家标准。C、通过国家化学建筑材料测试中心或SGS等权威机构参照最新标准（GB/T18580-2017）检测，结果为：甲醛释放量：≤0.024mg/M3，满足E1≤0.124mgM3的限量技术要求。 D、 通过国家化学建筑材料测试中心等机构检测依据GB/T17657-2013等标准及方法检验进行不少于17项物理性能检测，检测结果为：表面耐龟裂性：5级，用6倍放大镜观察表面无裂纹、尺寸稳定性横向、纵向均不大于0.55%、密度达到1.4g/cm3以上；E、具有不低于180项及以上高关注度物质（SVHC）检验报告；F、依据HJ571-2010（环境标志产品技术要求）检测，总挥发性有机化合物TVOC（72h）释放量为未检出（≤0.02mg/m2·h）。G、依据GB6566-2010方法进行放射性测试，内、外照射检测值均≤0.1，根据GB50325-2010（2013版）规范判定为A类合格。H、防霉性能：霉菌生长情况0级，抗菌性：不少于9种的菌种检测结果抗菌率&gt;99.9%。I、用ATLAS氙灯老化试验机根据GB/T16422.2-2014标准在满足两种条件的情况下进行580小时以上氙灯耐候测试，结果为5级，无明显变化。
#（投标人应针对以上台面技术参数要求，提供符合参数的检测报告原件以辩真伪，及供货厂家投标授权书原件和质保服务承诺函原件加盖公章）。
桌体采用流线型设计，支撑受力点合理布局，采用优质五金配件连接，不用胶水粘接，便于安装。外表面和内表面以可触及的隐蔽处，均无锐利的棱角、毛刺以及五金配件露出的锐利尖锐,所有接触人体的边棱均为倒圆角。台身结构：新型塑铝结构，整体1190*570*760mm。桌腿：采用工字型压铸铝一次成型，三段链接，材料表面经高压静电喷涂环氧树脂防护层，耐酸碱，耐腐蚀处理。上腿规格：570*55*100mm，壁厚不小于2mm内部设有加强筋。下腿规格：530*60*95mm，壁厚不小于2mm，下脚正面设有塑料卡盖，组装完成后更加美观。
立柱：采用110×55mm，壁厚1.3mm，立柱两端内部有4个铸铝成型的螺丝链接位；内侧设有12*5mm的凹槽，使用锁拉扣链接桌体下横梁，调节方便。下横梁；80*14mm，壁厚1.2mm。前横梁；31*28mm，壁厚1mm。中横梁采用31×28mm，壁厚1mm。后横梁：采用31*28mm，壁厚1mm。前后横梁两端设有铸铝成型的螺丝链接位，用于连接左右桌脚托，后横梁上侧设有挡水条。材料表面经高压静电喷涂环氧树脂防护层，耐酸碱，耐腐蚀处理。
学生位设书包斗；
书包斗:采用环保型ABS工程塑料一次性注塑成型。两个书包斗中间设有电源盒，方便使用。</t>
  </si>
  <si>
    <t>功能柱</t>
  </si>
  <si>
    <t>功能柱:由底座、立柱、两端装饰条组成。规格：长390mm宽220mm高720mm，采用环保型ABS工程塑料注塑成型。底座尺寸；390*220*30mm，壁厚3mm，内部设有加强筋；底座上设有8个螺丝口用于连接立柱和固定地面。立柱主体尺寸；340*195*690mm，上下口尺寸300*145mm，立柱两端各设有两个螺丝固定口，装饰条用于掩盖螺丝口使其更加美观。主要功能是保护学生通风管道及电线电缆作用，配套于学生桌，美观大方。</t>
  </si>
  <si>
    <t>个</t>
  </si>
  <si>
    <t>学生电源</t>
  </si>
  <si>
    <t xml:space="preserve">1、学生电源应采用独立变压器的嵌入式受控电源,独立电源开关。
2、数码显示交直流电压，电流。学生电源既能独立操作，也能被教师控制。
3、学生低压交流电源电压为0V-36V/2A分辩率为1V。具备自动过载保护功能。
4、学生低压直流电源电压为0V-36V/2A，分辩率为0.1V。
由教师控制学生电流过载方式：
A:截流保护功能 
设定电流值，（1A，2A）设定1A，超过1A就截止输出，闪烁提示
         超过2A就截止输出，闪烁提示
B：限流保护功能
设定2A就限流输出2A，零欧负载（短路输出测试）要显示电流输出为2A
设定1A，零欧负载（短路输出测试），要显示电流输出1A。 
要测试1.2V到零V的电压应0.1V可调。
要测试30V到36V的电压应0.1V可调。
5、学生电源被教师控制及锁定后，不能被操作。
7、学生电压设定必须是数字键盘设置方式。   </t>
  </si>
  <si>
    <t>实验凳</t>
  </si>
  <si>
    <t>1、凳面1、材质：采用环保型ABS改性塑料一次性注塑成型2、尺寸：30cm×3cm3、表面防滑不发光2、脚钢架1、材质及形状：椭圆形无缝钢管2、尺寸:20×40×1.7mm3、全圆满焊接完成，结构牢固，经高温粉体烤漆处理，长时间使用也不会产生表面烤漆剥落现象
3、脚垫材质：采用PP加耐磨纤维质塑料，实心倒勾式一体射出成型
4、凳面可通过旋转螺杆来升降凳子高度,可调高度5cm。</t>
  </si>
  <si>
    <t>把</t>
  </si>
  <si>
    <t>辅材费</t>
  </si>
  <si>
    <t>Φ32×20PVC管，教师演示台到每一个学生实验桌。由教师主控,采用国标铜芯线及超五类网络线。所有电线及网络线穿PVC管埋地，符合国家安全用电要求。</t>
  </si>
  <si>
    <t>套</t>
  </si>
  <si>
    <t>力学1间</t>
  </si>
  <si>
    <t>1、学生电源应采用集中供电。
2、数码显示交直流电压。学生电源被教师控制。
3、学生低压交流电源电压为0V-24V/3A分辩率为1V。具备自动过载保护功能。
4、学生低压直流电源电压为0V-24V/2.4A，分辩率为0.1V。0v到1.2V必须要      0.1V可调（现场测试）。具备自动过载保护能。
5、学生电源被教师控制及锁定后，不能被操作，解锁后学生直流电源可在教师设定的电源向下设定3V，向上设定1V，分辩率为0.1V。
6、学生220V电源有漏电开关保护。
7、轻触按钮操作设定，数码显示电压。
电源的性能应符合《 JY/T 0374-2004 教学实验室设备电源系统 》中的相关要求。</t>
  </si>
  <si>
    <t>物理准备室设备</t>
  </si>
  <si>
    <t>准备台</t>
  </si>
  <si>
    <t>规格：2400*1200*780mm
台面：采用国内知名品牌12.7mm厚实芯双面膜理化板台面，台面边缘用同质材料板双层加厚至25.4mm，由专业生产厂家用CNC机械加工而成。具体性能如下：
A、通过硫酸（98%）、硝酸（65%）、氢氧化钠（40%）三氯甲烷、苯酚饱和液、对甲酚、丙酮、松节油、碘伏等不少于78项酸、碱及其它化学试剂的检验结果为无明显变化。B、通过检测：重金属铅、镉等未检出，均低于检出限量值（≤20mg/m2 ）， 符合GB18585-2001或GB18586-2001等国家标准。C、通过国家化学建筑材料测试中心或SGS等权威机构参照最新标准（GB/T18580-2017）检测，结果为：甲醛释放量：≤0.024mg/M3，满足E1≤0.124mgM3的限量技术要求。 D、 通过国家化学建筑材料测试中心等机构检测依据GB/T17657-2013等标准及方法检验进行不少于17项物理性能检测，检测结果为：表面耐龟裂性：5级，用6倍放大镜观察表面无裂纹、尺寸稳定性横向、纵向均不大于0.55%、密度达到1.4g/cm3以上；E、具有不低于180项及以上高关注度物质（SVHC）检验报告；F、依据HJ571-2010（环境标志产品技术要求）检测，总挥发性有机化合物TVOC（72h）释放量为未检出（≤0.02mg/m2·h）。G、依据GB6566-2010方法进行放射性测试，内、外照射检测值均≤0.1，根据GB50325-2010（2013版）规范判定为A类合格。H、防霉性能：霉菌生长情况0级，抗菌性：不少于9种的菌种检测结果抗菌率&gt;99.9%。I、用ATLAS氙灯老化试验机根据GB/T16422.2-2014标准在满足两种条件的情况下进行580小时以上氙灯耐候测试，结果为5级，无明显变化。
#（投标人应针对以上台面技术参数要求，提供符合参数的检测报告原件以辩真伪，及供货厂家投标授权书原件和质保服务承诺函原件加盖公章）。
台身结构：新型塑铝结构，整体1200*600四张框架对拼。整体1190*570*760mm。桌腿：采用工字型压铸铝一次成型，三段链接，材料表面经高压静电喷涂环氧树脂防护层，耐酸碱，耐腐蚀处理。上腿规格：570*55*100mm，壁厚不小于2mm内部设有加强筋。下腿规格：530*60*95mm，壁厚不小于2mm，下脚正面设有塑料卡盖，组装完成后更加美观。立柱：采用110×55mm，壁厚1.3mm，立柱两端内部有4个铸铝成型的螺丝链接位；内侧设有12*5mm的凹槽，使用锁拉扣链接桌体下横梁，调节方便。下横梁；80*14mm，壁厚1.2mm。前横梁；31*28mm，壁厚1mm。中横梁采用31×28mm，壁厚1mm。后横梁：采用31*28mm，壁厚1mm。前后横梁两端设有铸铝成型的螺丝链接位，用于连接左右桌脚托，后横梁上侧设有挡水条。材料表面经高压静电喷涂环氧树脂防护层，耐酸碱，耐腐蚀处理。整体结构：桌身由桌腿、立柱、前横梁、中横梁、后横梁及加强横支撑件组成。学生位设书包斗。书包斗采用环保型ABS工程塑料一次性注塑成型。可调脚：高强度可调脚，采用10mm螺纹钢，下部采用环保型PP加耐磨纤维质塑料。</t>
  </si>
  <si>
    <t>仪器柜</t>
  </si>
  <si>
    <t>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下柜柜门：内框采用改性PP材质模具一次成型，外嵌5mm厚钢化烤漆玻璃。上下拉手及三角对称五点固定，防止玻璃的松动或开合。伸缩式PP旋转门轴，四角圆弧倒角，内侧弧形圆边，配锁。
上柜柜门：内框采用改性PP材质模具一次成型，外嵌5mm厚钢化烤漆玻璃，中间烤漆镂空制作。上下拉手及三角对称五点固定，防止玻璃的松动或开合。伸缩式PP旋转门轴，四角圆弧倒角，内侧弧形圆边。配锁。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螺丝：不锈钢材质。</t>
  </si>
  <si>
    <t>光具座柜</t>
  </si>
  <si>
    <t>尺寸：1200*500*2000mm
柜身：铝木结构，框架采用28*35模具成型铝型材表面环氧树脂喷涂，装板采用E1级16mm厚双贴面三聚氰胺板制作，所有板材外露端面采用高质量PVC封边条，利用机械封边机配以热溶胶高温封边，高密封性不吸水、不膨胀，外型美观、经久耐用。
结构：柜正面为直线结构，外形美观、经久耐用；柜子上部为双开内嵌式玻璃门，下部为双开木门.层板装有加固条。
脚垫：采用特制模具ABS注塑脚垫，高度可调，可有效防止台身受潮，延长设备 的使用寿命。1、本产品需提供由市级或以上质量监督检验中心在2020年来出具的检测报告。</t>
  </si>
  <si>
    <t>52座物理实验室成套仪器（2套）</t>
  </si>
  <si>
    <t>一般</t>
  </si>
  <si>
    <t>计算器</t>
  </si>
  <si>
    <t>1、函数型
2、10+2位数</t>
  </si>
  <si>
    <t>打孔器</t>
  </si>
  <si>
    <t>1、实验室常用工具，供对胶塞和木塞打孔用；
2、有四支不同孔径带手柄的空芯钻头、顶屑杆（通条）组成；
3、每支空芯管长度为100㎜，管外径分别为6±0.1,8.5±0.1，10.5±0.1；
4、符合JY0001-2003《教学仪器设备》。</t>
  </si>
  <si>
    <t>手摇抽气机</t>
  </si>
  <si>
    <t>1、有气缸、活塞、曲拐、曲轴、弹簧箱体、手轮、底座等部分组成。2、机壳为铝合金或HT150材料,表面光整。缸体为注塑嵌件，平整光洁。活塞材料为45#钢，表面无划痕毛刺。3、符合JY0001-2003《教学仪器一般质量要求》的有关规定。</t>
  </si>
  <si>
    <t>直联泵</t>
  </si>
  <si>
    <t>单相</t>
  </si>
  <si>
    <t>旋片式真空泵</t>
  </si>
  <si>
    <t>2XZ－0.5 型，单相</t>
  </si>
  <si>
    <t>两用气筒</t>
  </si>
  <si>
    <t>脚踏式或手持式</t>
  </si>
  <si>
    <t>抽气筒</t>
  </si>
  <si>
    <t>1、产品由优质塑料加工而成。2、规格：长度≥190㎜，直径≥34㎜。3、产品质量约80g。4、符合教育部标准JY0001-2003《教学仪器设备一般质量要求》的有关要求。</t>
  </si>
  <si>
    <t>打气筒</t>
  </si>
  <si>
    <t>1、打气筒底座、管体、贮气罐、底嘴、胶管各联接部分应有良好的密封性，不漏气；2、贮气罐型打气筒的单向阀应有良好的逆止性能；3、贮气罐型打气筒的贮气罐应安装牢固可靠，并有足够的安全保证。</t>
  </si>
  <si>
    <t>抽气盘</t>
  </si>
  <si>
    <t>1、抽气盘由底盘、玻璃、钟罩、真空表、阀门橡皮塞及垫圈等组成。2、底座由铸件制成。3、钟罩的外径≥φ180mm，高不低于200mm，且透明度良好。4、钟罩与底盘的接触面密封良好。5、当钟罩内抽气压力达到一定时，静置2分钟无漏气现象。6、产品应符合JY208-85《电铃》的要求。</t>
  </si>
  <si>
    <t>仪器车</t>
  </si>
  <si>
    <t>不锈钢或者喷塑800mm×500mm×1100mm，车轮能制动，上面板有护栏﹑高度20～30mm</t>
  </si>
  <si>
    <t>辆</t>
  </si>
  <si>
    <t>水准器</t>
  </si>
  <si>
    <t>铝合金材质</t>
  </si>
  <si>
    <t>充磁器</t>
  </si>
  <si>
    <t>尺寸≥160*95*85mm 主要由螺线管、整流器、电源按钮开关、功能转换开关、和外壳组成。</t>
  </si>
  <si>
    <t>放大镜</t>
  </si>
  <si>
    <t>1、产品有效通光孔径为45-60mm，放大倍数为5倍的单倍数玻璃放大镜
2、其它要求应符合JY/T0378《手持放大镜》有关规定</t>
  </si>
  <si>
    <t>望远镜</t>
  </si>
  <si>
    <t>双筒，7×35倍，目镜口径21mm，物镜口径35mm，菱镜BAK4</t>
  </si>
  <si>
    <t>酒精喷灯</t>
  </si>
  <si>
    <t>1、有壶体、预燃杯、壶咀、喷管、火苗调节杆等部分；
2、壶体容积不得小于300mL，使用时，在预燃杯中倒入约2/3杯的酒精时，预燃杯中酒精燃烧约40秒钟，喷管立即喷火，预燃杯酒精燃烧完毕，喷管喷火不应停止。</t>
  </si>
  <si>
    <t>听诊器</t>
  </si>
  <si>
    <t>1、医用级；
2、听诊器选择杯式听头，直径在45-50mm之间；
3、听头零件不松动，Y管完好无损不松动；
4、听诊器的材质为钢质。</t>
  </si>
  <si>
    <t>注射器</t>
  </si>
  <si>
    <t>100mL</t>
  </si>
  <si>
    <t>透明盛液筒</t>
  </si>
  <si>
    <t>φ100mm×300mm</t>
  </si>
  <si>
    <t>透明水槽</t>
  </si>
  <si>
    <t>≥φ260mm×高140mm，或 300mm×300mm×高 150mm(圆形或方形)</t>
  </si>
  <si>
    <t>碘升华凝华管</t>
  </si>
  <si>
    <t>密封式</t>
  </si>
  <si>
    <t>支架</t>
  </si>
  <si>
    <t>物理支架</t>
  </si>
  <si>
    <t>仪器由十三种、十九个部件配成。
1、大A型座：一件，是铸铁制成的A字型地座，底座上有两个插孔，可以同时并立两杆，采用M6胶木手捻的制紧落螺钉，底座上有M6调平螺钉，可将底座调平，保持实验精度。
2、小A型座：一件，是铸铁制成的A字型底座，中心有一个垂直于底面的圆孔，附有一个M6胶木手捻的制紧螺钉，把立杆或其它支杆插入孔内。用M6制紧螺钉把它固定，底座上有M6调平螺钉，可以将底座调平。
3、长立杆：一根，长700毫米，直径12毫米，一端有M8x16毫米螺纹,插在大A型座的孔内,用制紧螺钉固紧。
4、短立杆:一根,长500毫米,直径12毫米,一端有M8x20毫米内螺纹,插在小A型座的孔内,用制紧螺钉古紧,也可与长立杆直接连接起来.
5、复夹：四件,附有M6制紧螺钉,可以把支杆固定在立杆垂直或平行的方向上使用。
6、烧瓶夹：一件,在夹口的V型部分内,粘有软垫,用来夹持试管、烧瓶等玻璃仪器,夹口的扁平部分可以夹持0.1-15毫米扁平物体。
7、万向夹：一件，附有M6制紧螺钉，利用球形的方向接头，可以将烧瓶夹、绝缘杆或其它支杆固定在与立杆成任意的方向上。
8、台边夹：一件，把固定卡夹紧在实验桌边，装上立杆和相应的配件，就可以用来夹持各种实验装置。
9、铁环：一件，它的圆环部分可以平稳地放置烧杯或其他仪器。
10、圆托盘：一件，由一个直径200毫米的胶合板圆盘和垂直的插入一根长200毫米，直径12毫米的吊钩杆组成，圆盘和吊钩杆可以拆卸下来。
11、吊钩：四件，是一个装有小钩和M4制紧螺钉的铁套管，可以套在立杆或吊钩杆上，用来悬挂仪器。
12、吊钩杆：一根，长200毫米，直径12毫米，表面镀铬的金属杆，它与圆托盘、吊钩等其它配件配套使用。
13、绝缘杆：一件，由直径12毫米的铁支杆和直径12毫米的有机玻璃连接而成。在有机玻璃杆上装有两对接线柱，绝缘杆只用于电学实验，不能承受较大荷重。</t>
  </si>
  <si>
    <t>方座支架</t>
  </si>
  <si>
    <t>1、 方座支架由立杆1根，方形底座1个，烧瓶
夹1个，大铁环1个，小铁环1个，垂直夹2个、平行夹1个，吊杆1根等组成。
2、 底座台面尺寸220±3mm×150±2mm，重量≥
1，5kg，生铁材料铸造成型，板面上斜条纹深1.5mm,宽2.5mm成交叉形状均布，表面防锈处理。立杆直径Φ12mm，立杆一端有Μ10×15螺纹，总长度不得小于614mm，表面镀铬处理。
3、 大铁环内径Φ90±3 mm，外径Φ110±3 mm
，小铁环内径Φ50±3 mm，外径Φ70±3 mm，大铁环环柄长125mm，小铁环环柄长105mm。大小铁环上有一开口（宽20mm）中心与环柄成120°夹角，金属材料表面防锈处理。
4、 烧瓶夹铝合金压铸，总长200mm，夹口宽度
30mm，厚3mm夹口内壁贴有耐热柔软层。有锁紧装置，最大张口≥50mm闭合间隙≤0.1mm，闭合错位≤1mm。金属材料表面防锈处理。
5、 立杆与底座间的不垂直度不大于3mm，铁环
柄，烧瓶夹杆与立杆不垂直度不大于3mm。
6、 垂直夹、平行夹，夹体由铝合金材料铸造成
型，单个重量≥30g，表面防锈处理。
7、 其他技术要求应符合JY/T0393-2007.</t>
  </si>
  <si>
    <t>多功能实验支架</t>
  </si>
  <si>
    <t>1.组合支架由支座、支块、滑道、等组成。零部件的数量如下（序号名称数量）：1)支座 2 5)轴棒 4 9)平台 12)支块 2  6)万向夹 1 10)吊环 43)滑道 2 7)烧瓶夹 1 11)绝缘杆 24)滑块5 8)铁环 1 12)定滑轮 12.支架的组合方式有竖直型、水平型两类；竖直型又可组成框架式和垂直式两类，水平型又可组成单轨式和双轨式两类。</t>
  </si>
  <si>
    <t>三脚架</t>
  </si>
  <si>
    <t>由圆环，三根支撑脚铸铁组成</t>
  </si>
  <si>
    <t>泥三角</t>
  </si>
  <si>
    <t>1.由耐火材料、铁丝组成。2.黄泥棒外径10mm±0.5mm，长53mm±1mm，其中心孔能穿过1mm的铁丝。3.三支棒组成等边三角形。</t>
  </si>
  <si>
    <t>旋转架</t>
  </si>
  <si>
    <t>两种电荷的相互作用实验时支撑，搁置条形磁铁，玻璃棒、胶棒等用。</t>
  </si>
  <si>
    <t>升降台</t>
  </si>
  <si>
    <t>升降范围≥150mm，载重量≥10kg由载物台、下底座、升降机构、摇手柄等组成。载物台200mm×200mm×5mm用不锈钢制成。下底板尺寸≥200mm×200mm×10mm用铁制成。摇手柄，用金属制成，外表镀铬。</t>
  </si>
  <si>
    <t>电源</t>
  </si>
  <si>
    <t>1.初中学生电源，有过载保护功能。a.输出电压：直流稳压输出，1.5V～12V，每1.5V一档，共六档；b.额定电流：1.5A；c.交流输出2V～12V，每2V一档。2.过载保护。</t>
  </si>
  <si>
    <t>教学电源</t>
  </si>
  <si>
    <t>1.输出电压：交流输出，2V～12V，每2V一挡，共六挡；直流稳压输出，1.5V、3V、4.5V、6V、9V、12V、，共六挡；2.额定电流：交流输出时5A，有过载保护；直流输出时2A，有过载保护。</t>
  </si>
  <si>
    <t>蓄电池</t>
  </si>
  <si>
    <t>6V，15Ah，封闭免维护式</t>
  </si>
  <si>
    <t>调压变压器</t>
  </si>
  <si>
    <t>1KVA</t>
  </si>
  <si>
    <t>充电器</t>
  </si>
  <si>
    <t>可供蓄电池充电使用，输入电压 220V 50HZ；输出电压 DC7.5V；可充电池6V蓄电池</t>
  </si>
  <si>
    <t>电池盒</t>
  </si>
  <si>
    <t>可串并联电池盒由1节1号电池的4个电池盒组合而成，做串连或并联使用。各接触片使用铜质或不锈钢材料，表面镀铬并联采用接触片连接，串联采用钦扭连接。</t>
  </si>
  <si>
    <t>组</t>
  </si>
  <si>
    <t>感应圈</t>
  </si>
  <si>
    <t>电子开关式（线圈）</t>
  </si>
  <si>
    <t>测量</t>
  </si>
  <si>
    <t>长度</t>
  </si>
  <si>
    <t>演示直尺</t>
  </si>
  <si>
    <t>1000mm×45mm×5mm，塑料制。最小分度值：1cm。</t>
  </si>
  <si>
    <t>只</t>
  </si>
  <si>
    <t>木直尺</t>
  </si>
  <si>
    <t>长1000mm，分度值1mm。外形尺寸≥1000×38×5mm；用不易变形的木材或塑料制造。</t>
  </si>
  <si>
    <t>钢直尺</t>
  </si>
  <si>
    <t>200mm碳钢材质，分度值0.5mm。</t>
  </si>
  <si>
    <t>布卷尺</t>
  </si>
  <si>
    <t>长度：30m；尺带PE塑胶制造，尺盒由硬塑料制造。</t>
  </si>
  <si>
    <t>盒</t>
  </si>
  <si>
    <t>游标卡尺</t>
  </si>
  <si>
    <t>125mm，0.02mm</t>
  </si>
  <si>
    <t>外径千分尺(螺旋测微器)</t>
  </si>
  <si>
    <t>25mm，0.01mm</t>
  </si>
  <si>
    <t>质量</t>
  </si>
  <si>
    <t>物理天平</t>
  </si>
  <si>
    <t>1.最大称量500克，最小分度值20毫克。2.铸铁底座。</t>
  </si>
  <si>
    <t>学生天平</t>
  </si>
  <si>
    <t>200g，  0.02g</t>
  </si>
  <si>
    <t>托盘天平</t>
  </si>
  <si>
    <t>1.双托盘、单杠杆式。2.托盘为胶木材料制成，盘底有成对编号。3.最大称量200g，最小分度值0.2g。4.附件：四等砝码1套，镊子1把，专用塑料砝码盒1个，各种砝码和镊子定位放置。</t>
  </si>
  <si>
    <t>1.双托盘、单杠杆式。2.托盘为胶木材料制成，盘底有成对编号。3.最大称量500g，最小分度值0.5g。4.附件：砝码1套，镊子1把，专用塑料砝码盒1个，各种砝码和镊子定位放置。</t>
  </si>
  <si>
    <t>电子天平</t>
  </si>
  <si>
    <t>100g，0.001g</t>
  </si>
  <si>
    <t>单杠杆天平</t>
  </si>
  <si>
    <t>100g，0.01g，链式</t>
  </si>
  <si>
    <t>案秤</t>
  </si>
  <si>
    <t>10kg，10g</t>
  </si>
  <si>
    <t>弹簧度盘秤</t>
  </si>
  <si>
    <t>8kg，8g</t>
  </si>
  <si>
    <t>金属钩码</t>
  </si>
  <si>
    <t>10g×1，20g×2，50g×2，200g×2，符合JY105-1982《勾码》的技术要求。</t>
  </si>
  <si>
    <t>金属槽码</t>
  </si>
  <si>
    <t>10g×1，20g×2，50g×2，200g×1</t>
  </si>
  <si>
    <t>时间</t>
  </si>
  <si>
    <t>机械停钟</t>
  </si>
  <si>
    <t>0.1s</t>
  </si>
  <si>
    <t>块</t>
  </si>
  <si>
    <t>电子停钟</t>
  </si>
  <si>
    <t>节拍器</t>
  </si>
  <si>
    <t>电子式或机械式</t>
  </si>
  <si>
    <t>沙漏</t>
  </si>
  <si>
    <t>学生用</t>
  </si>
  <si>
    <t>日晷</t>
  </si>
  <si>
    <t>1. 由铜制的晷针、木质（表面必须涂清漆处理）或塑料制的晷面及支撑底座组成，晷面直径≥280mm。 2. 结构可分为地平式、赤道式。 3.性能、结构、外观应符合JY 0001第4、6、7章的有关要求。</t>
  </si>
  <si>
    <t>温度</t>
  </si>
  <si>
    <t>温度计</t>
  </si>
  <si>
    <t>玻璃，红液。长度≥150mm，测量范围：0－100℃；最小分度值：1℃。符合JJG130-2004《工作用玻璃液体温度计》的技术要求。</t>
  </si>
  <si>
    <t>支</t>
  </si>
  <si>
    <t>水银，(0～200)℃玻璃，水银。长度≥500mm，测量范围：0－200℃；最小分度值：1℃。符合JJG130-2004《工作用玻璃液体温度计》的技术要求。</t>
  </si>
  <si>
    <t>演示温度计</t>
  </si>
  <si>
    <t>1. 由玻璃温度计、标度牌、保护套组成。2. 感温液：红色，装在感温泡和毛细管中。3.其标度线有两种温度指示，摄氏温度（符号℃）和热力学温度（符号K）。4. 刻度范围：摄氏温标0～100℃，热力学温标273～373K。每1℃刻线的长度为4mm。</t>
  </si>
  <si>
    <t>双金属片温度计</t>
  </si>
  <si>
    <t>1. 由双金属片、刻度板、玻璃罩、指针组成。2. 双金属片温度计为圆形指针式温度计，有摄氏和华氏刻度，里面充油。3. 面板标有-20℃～50℃，测量误差不大于5%。4. 玻璃罩应符合JY 0001第8章的有关要求。5. 结构、外观应符合JY 0001第6、7的有关要求</t>
  </si>
  <si>
    <t>体温计</t>
  </si>
  <si>
    <t>水银，体温计的刻度应为35℃-42℃</t>
  </si>
  <si>
    <t>红外线快速体温检测仪</t>
  </si>
  <si>
    <t>1. 工作环境温度：25～30℃；2. 测量范围：摄氏30～50℃；3. 分度值：摄氏0.1℃；准确度：0.5℃；4. 产品由红外线感应器探测头测量体温，通过LCD显示屏显示测量数据。5. 外观结构应满足JY0001标准第6、7章的有关规定。</t>
  </si>
  <si>
    <t>寒暑表</t>
  </si>
  <si>
    <t>水银柱应能恒定到准确度数，用后应回到液泡里，液泡内不得有明显的气泡，水银柱不应中断、不应自流、不应难甩，玻璃管不得有爆裂现象。</t>
  </si>
  <si>
    <t>力</t>
  </si>
  <si>
    <t>条形盒测力计</t>
  </si>
  <si>
    <t>由方形弹簧盒（带刻板）、弹簧、提环、挂钩、指针等组成。零点可调。量程：0～10N。产品应符合JY0127-91《教学测力计》的要求。</t>
  </si>
  <si>
    <t>由方形弹簧盒（带刻板）、弹簧、提环、挂钩、指针等组成。零点可调。量程：0～5N。产品应符合JY0127-91《教学测力计》的要求。</t>
  </si>
  <si>
    <t>由方形弹簧盒（带刻板）、弹簧、提环、挂钩、指针等组成。零点可调。量程：0～2.5N。产品应符合JY0127-92《教学测力计》的要求。</t>
  </si>
  <si>
    <t>圆筒测力计</t>
  </si>
  <si>
    <t>由外筒、内管、弹簧、端盖、提环、挂钩等组成。零点可调。量程：0～5N。产品应符合JY0127-91《教学测力计》的要求。</t>
  </si>
  <si>
    <t>由外筒、内管、弹簧、端盖、提环、挂钩等组成。零点可调。量程：0～1N。产品应符合JY0127-91《教学测力计》的要求。</t>
  </si>
  <si>
    <t>演示测力计</t>
  </si>
  <si>
    <t>由刻度板、弹簧、指针、拉杆、悬挂定位装置等组成。指针可调。量程：0～2N（牛顿）；最小分度值0.1N。产品应符合JY0127-91《教学测力计》的要求。</t>
  </si>
  <si>
    <t>电</t>
  </si>
  <si>
    <t>演示电表</t>
  </si>
  <si>
    <t>量程范围：检流计：100～0～-100µA（内阻＜500Ω＝；电压计：直流电压0～10V、0～25V；电流计：直流电流0～500µA、0～5mA、0～100mA、0～1A、0～5A；电表精度要求2.5级。</t>
  </si>
  <si>
    <t>直流电流表</t>
  </si>
  <si>
    <t>2.5 级，0.6A，3A等级指数2.5级，量程0.6A、3A。</t>
  </si>
  <si>
    <t>直流电压表</t>
  </si>
  <si>
    <t>2.5 级，3V，15V等级指数2.5级，量程3V、15V。</t>
  </si>
  <si>
    <t>灵敏电流计</t>
  </si>
  <si>
    <t>测量范围：-300µA～0～300µA。误差：≤5μA。</t>
  </si>
  <si>
    <t>多用电表</t>
  </si>
  <si>
    <t>准确度等级：DC电流、电压电阻2.5级，AC电压5级。灵敏度：DC:5KΩ/V，AC:2.5KΩ/V。测量范围： 直流电流0～1mA～10mA～100mA，直流电压   2.5v～10v～50v～250v～500v ，交流电压2.5v～10v～50v～250v～500v，电阻R×1、R×10、R×100、R×1K中心电阻15Ω、150Ω、1.5KΩ、15KΩ。</t>
  </si>
  <si>
    <t>投影电流表</t>
  </si>
  <si>
    <t>2.5 级，0.6A，3A，最小分度值为0.02A、0.1A，测量范围：（-0.2～0～0.6A）（-1～0～3A），测量精度：2.5级，阻尼时间：不大于4s，对外界磁场的防御等级为Ⅲ级。</t>
  </si>
  <si>
    <t>投影电压表</t>
  </si>
  <si>
    <t>2.5 级，3V，15V，最小分度值为0.5V、0.1V，指示面板与水面平行，测量范围：（-1～0～0.6A）（-1～0～3V）(-5～0～15V)，测量精度：2.5级，阻尼时间：不大于4s，对外界磁场的防御等级为Ⅲ级。</t>
  </si>
  <si>
    <t>投影检流计</t>
  </si>
  <si>
    <t>±300μA，对外界磁场的防御等级为Ⅲ级。</t>
  </si>
  <si>
    <t>大屏幕示波器</t>
  </si>
  <si>
    <t>屏幕对角线≥25 英寸</t>
  </si>
  <si>
    <t>其它</t>
  </si>
  <si>
    <t>密度计</t>
  </si>
  <si>
    <t>1.计量范围：密度1.000—2.000。2.最小分度值：0.001。3.全长：250±10mm。4.误差：±0.001。5.产品符合GB/T17764-2008《密度计》的技术要求。</t>
  </si>
  <si>
    <t>1.计量范围：密度0.7000—1.000。2.刻度：0.001。3.全长：250±10mm。4.误差：±0.001。5.产品符合GB/T17764-2008《密度计》的技术要求。</t>
  </si>
  <si>
    <t>湿度计</t>
  </si>
  <si>
    <t>指针式，由铁皮外壳、玻璃面罩、游丝、指针、刻度盘组成。标有计量仪器标志。盘面印有0%～100%的刻度，最小分度值1%，示值允差±5%。</t>
  </si>
  <si>
    <t>罗盘</t>
  </si>
  <si>
    <t>1.罗盘的侧面有测绘尺，两端为距离估定器。2.估定器两尖端长12.3mm，照准与准星间长为123mm，为尖端长的10倍。</t>
  </si>
  <si>
    <t>空盒气压计</t>
  </si>
  <si>
    <t>1.产品结构为多膜盒式，其膜盒数量不得少于3只，结构外观应符合JY0001第6、7章的有关要求。2.读数范围：94～104KPa或80～106KPa分度值0.25。符合JY0128-1991《空盒气压计》的要求。</t>
  </si>
  <si>
    <t>专用仪器</t>
  </si>
  <si>
    <t>力学</t>
  </si>
  <si>
    <t>圆柱体组</t>
  </si>
  <si>
    <t>有铜、铁、铝各一只，几何尺寸完全相同，直径 Φ20mm±0.05mm，高32mm±0.05mm。符合JY/T0394-2007《圆柱体组》的要求。</t>
  </si>
  <si>
    <t>立方体组</t>
  </si>
  <si>
    <t>1.产品由相同形状、相同尺寸的铜、铁、铝及木材立方体配套组成。2.每个体积≥ 60CM³。3.产品参考并符合JY55-80《体积单位演示器》的要求。</t>
  </si>
  <si>
    <t>运动和力实验器</t>
  </si>
  <si>
    <t>由水平板、斜面板、小车、过渡塑料片、毛巾，布，瓦楞纸，小球2个(金属球、塑料球），硬盒、小球滑槽运动块等组成。</t>
  </si>
  <si>
    <t>惯性演示器</t>
  </si>
  <si>
    <t>底座尺寸≥300mm×150mm×10mm，支架、摆锤、板机装置、钢珠等组成。摆锤为铁质，质量350g。钢珠Φ22mm，质量45g。钢球抛出的水平距离≥90mm。</t>
  </si>
  <si>
    <t>摩擦计</t>
  </si>
  <si>
    <t>1.摩擦板和摩擦块均由经过脱脂、干燥处理，几何变形小、不易断裂、质地坚韧、细滑的优质木料制成，摩擦面无断、裂、节。 2.大于1mm，摩擦面及其背面不涂漆。 测试方法：将摩擦板平放在乎台上，保持摩擦面翘离平台的最大距离为最小，用钢板尺（或1mm塞尺）测量摩擦板面各部位翘离平台的最大距离不应超过lmm。 3.摩擦块为≥100×40×30mm的木块，质量为50g±2g。摩擦面为100×40mm和100×30mm各一面，要求平直不上漆。大摩擦面的背面打有两个钩码孔，一端面质心线上有挂线钧。4.产品执行JY40-79《摩擦计技术条件》的标准。</t>
  </si>
  <si>
    <t>螺旋弹簧组</t>
  </si>
  <si>
    <t>0.5N，1N，2N，3N，5N钢制螺旋，五种为一组。产品符合JY132-1982《螺旋弹簧》的要求。</t>
  </si>
  <si>
    <t>阿基米德原理实 验器</t>
  </si>
  <si>
    <t>1.由测力计、塑料吊桶、塑料圆柱体、溢液杯组成。2.测力计面板应有0g、50g、100g、150g、200g和0N、0.5N、1.0N、1.5N、2.0N两种对应刻度、量程的示值误差≤1%，测力计上端要有零调装置。塑料圆柱的体积为100ml,有等分刻度线，质量≥120g，直径≥φ35mm,塑料吊桶透明,外直径≥φ400mm，容积为100ml有等分刻度线,溢液杯透明</t>
  </si>
  <si>
    <t>液体压强与深度关系实验器</t>
  </si>
  <si>
    <t>1. 仪器由实验筒、铅码组、浮标杯、盛液筒组成。2. 实验筒：外径≥∮32mm，高≥147mm，用透明聚丙塑料制成；最大承重100克，不沉没。筒壁有刻度尺，最小分度值1mm，最大刻度144mm。刻线和数字应完整清晰无断线、无漏线、无重线。
3. 铅码组：铅码包裹聚乙塑壳，外经相同且稍小于实验筒内径，铅码质量分别有40.5克、23.5克、18.5克。 4. 浮标环：由透明聚丙塑料薄片制成，能漂浮在水面上，外经稍小于盛液筒内径，内径稍大于实验筒外经。5. 结构及外观的一般要求应分别符合JY 0001第4、5、6、7章的有关要求。</t>
  </si>
  <si>
    <t>连通器</t>
  </si>
  <si>
    <t>由玻璃连通器和底座两部分组成。外形尺寸≥：200×120×200mm。产品应符合JY232-87《连通器》的要求。</t>
  </si>
  <si>
    <t>帕斯卡球</t>
  </si>
  <si>
    <t>1. 适用于中学物理演示实验用帕斯卡球。2. J2111型。3. 性能、结构、外观应符合JY 0001第4、6、7章有关规定。4. 技术要求应符合JY 106第2.1～2.7条的规定。</t>
  </si>
  <si>
    <t>浮力原理演示器</t>
  </si>
  <si>
    <t>由透明筒、浮体、密封环等组成。透明筒为上下结构，外径为≥Φ100mm，高度≥200mm。上面为液室，下面为气室，两室之间有隔环。液管、气管位于两侧。浮体为空心塑料圆柱体，内加配重，应能在水中上浮，颜色鲜艳。密封环为厚1mm平板橡胶环，表面平整。</t>
  </si>
  <si>
    <t>物体浮沉条件演示器</t>
  </si>
  <si>
    <t>组合式；盒内有简易液压计，铁（防锈处理），铝，木，塑料圆柱体，塑料吊筒，潜艇模型等十种配件组成。符合JY/T0370-2004《物体浮沉演示条件》标准。</t>
  </si>
  <si>
    <t>液体内部压强实验器</t>
  </si>
  <si>
    <t>J2113 型由承压盒、支杆、胶管和胶膜等组成。承压盒的内径≥φ36mm，转轴孔径≥φ4mm，孔的轴线通过盒口中心并与盒口在同一平面内，允许偏差为0.5mm。胶管内径6mm，壁厚≥1mm，长度≥600mm。支杆由φ4低碳钢制成，一端弯角为90±1°，表面镀铬。产品应符合JY107-82《液体内部压强演示器》的要求。</t>
  </si>
  <si>
    <t>微小压强计</t>
  </si>
  <si>
    <t>J2114 型量度范围：300mm。外形尺寸：≥380×65×30mm。由U形玻璃管、刻度板、三通管、乳胶管、螺旋夹、夹持柄等组成。U形管用内径均匀的玻璃管制成，其内径为4～6mm，壁厚≥1mm。U形管竖直长度≥380mm，两侧距离30±1mm，一端成喇叭口，另一端成“接头”状。三通管用外径为6+0.5mm的玻璃管制成，三个端头均为“接头”状。产品应符合JY133-82《微小压强计》的要求。</t>
  </si>
  <si>
    <t>液体对器壁压强演示器</t>
  </si>
  <si>
    <t>由透明的圆管和圆缸组成。圆缸侧壁上，在不同深度固定有三个喷嘴。还有一个带螺纹的侧管，附件有螺塞、鼓膜塞、圆底板各2件；橡胶膜10片。规格尺寸：圆管内径≥φ25mm；管长≥210mm；圆缸内径≥φ80mm；缸深≥200mm；外壁标有指示深度的红色刻度线，分度为5mm。产品应符合JY229-87《液体对器壁压强演示器》的要求。</t>
  </si>
  <si>
    <t>马德堡半球</t>
  </si>
  <si>
    <t>由两个附有拉手的铸铁组成。铸铁件应符合：（1）铸铁件其中一个半球上装有旋塞和抽气管咀。（2）半球（圆盘）外径≥φ105mm，内径≥φ75mm。两半球（圆盘）的合口处和旋塞应进行成组研磨，并配套编号。金属球体内表面涂防锈漆。（3）旋塞和抽气管咀由黄铜制成。应符合JY108-82《马德堡半球》的要求。</t>
  </si>
  <si>
    <t>压力和压强演示器</t>
  </si>
  <si>
    <t>产品有压强小桌、海绵块组成。压强小桌为塑料制品，桌面尺寸≥130×70mm，应精制美观。小桌腿长≥50mm，圆柱形略带锥度。海绵块尺寸：≥135×80×45mm，须切割平整。产品配合J2106金属钩码使用，要求不再配砝码。</t>
  </si>
  <si>
    <t>流体流速与压强关系演示器</t>
  </si>
  <si>
    <t>1.由快慢流速管(1支) U形管(2个) 滴管 (1支) 示教板 (铁制) 乳胶管，铁制底座组成。示教板规格: ≥440mm×275mm，板厚0.8mm，底座呈U形，规格(长×宽×高): ≥440mm×115mm×15mm，板厚0.8mm，表面涂黑色漆，漆面均匀。</t>
  </si>
  <si>
    <t>杠杆</t>
  </si>
  <si>
    <t>由杠杆尺、轴、调平装置和四只挂钩组成。杠杆尺为≥500×25×8mm，中心有φ4mm的铜轴套。。应符合JY172-84《杠杆》的要求。</t>
  </si>
  <si>
    <t>演示滑轮组</t>
  </si>
  <si>
    <t>演示滑轮组的组成及规格：包括单滑轮2个、三并滑轮2个、三串滑轮2个、可卡滑轮2个。单滑轮配备数量:2个，轮盘数量:1个，外径D:70mm，轮缘厚a:8mm， 轮毂厚b：10mm， 槽深c：5mm；三并滑轮配备数量:2个，轮盘数量:3个，外径D:70mm，轮缘厚a:8mm， 轮毂厚b：10mm， 槽深c：5mm；三串滑轮配备数量:2个，轮盘数量:3个，其一为外径D:70mm，轮缘厚a:8mm， 轮毂厚b：10mm， 槽深c：5mm；其二为外径D:53mm，轮缘厚a:8mm， 轮毂厚b：10mm， 槽深c：5mm； 其三为外径D:40mm，轮缘厚a:8mm， 轮毂厚b：10mm， 槽深c：5mm，三并滑轮为直边半封闭式，三串滑轮和单滑轮为单边悬臂式，滑轮的上下挂钩方向互成90°或可转动。</t>
  </si>
  <si>
    <t>滑轮组</t>
  </si>
  <si>
    <t>滑轮组的组成及规格：由单滑轮4个、二并滑轮2个、二串滑轮2个、可卡滑轮2个组成。单滑轮配备数量：4件，轮盘数量：1个；二串滑轮配备数量：2件，轮盘数量：2个；外径D：40mm ；轮缘厚a：7mm ； 轮毂厚b：10mm ；槽深c：4.5mm 。框架结构形式均为直边封闭式，上下挂钩互成90°或可转动。允许负荷：2千克。轮盘用塑料制成。框架用碳钢冷轧板制成。中轴由钢丝制成，框架表面作防锈处理。轮盘应转动灵活，轮盘沿轴向串动距离不大于1mm。</t>
  </si>
  <si>
    <t>滚摆</t>
  </si>
  <si>
    <t>滚摆由摆体（摆轮和摆轴）、悬线、支柱、横梁和底座组成。摆轮直径≥Φ125mm。摆轴直径≥Φ8mm，长≥160mm。支柱高≥400mm，横梁长≥240mm。应符合JY110-82《滚摆》的要求。</t>
  </si>
  <si>
    <t>离心轨道</t>
  </si>
  <si>
    <t>铝合金轨道，塑料底座</t>
  </si>
  <si>
    <t>力学实验盒</t>
  </si>
  <si>
    <t>附底板</t>
  </si>
  <si>
    <t>初中力学演示板</t>
  </si>
  <si>
    <t>符合教学实验要求</t>
  </si>
  <si>
    <t>飞机升力原理演示器</t>
  </si>
  <si>
    <t>由机翼模型、风机、底座、滑杆等组成。机翼模型材质为较高强度的合成材料，尺寸≥80mm×60mm。滑杆、底座材质为金属。符合GB 21746－2008《教学仪器设备安全要求总则》教学仪器设备安全的国家强制性标准的要求。</t>
  </si>
  <si>
    <t>手摇离心转台</t>
  </si>
  <si>
    <t>外形尺寸：≥550mm×240mm×150mm。由机座、主动轮（附摇柄）和从动轮等组成。机座材料为铸铁，配有橡胶脚，平放、立放均平稳可靠。产品应符合JY220-87《手摇离心转台》的要求。</t>
  </si>
  <si>
    <t>振动和波、热学</t>
  </si>
  <si>
    <t>音叉</t>
  </si>
  <si>
    <t>256Hz1、产品由音叉、共鸣箱、音叉槌组成。2、音叉外形尺寸：≥190mm×5mm×8mm。3、共鸣箱外形尺寸：≥300mm×90mm×50mm。4、音叉槌用橡胶制造，槌杆用木材或塑料制造；应符合JY/T0395-2007《教学音叉》标准。</t>
  </si>
  <si>
    <t>512Hz1、产品由音叉、共鸣箱、音叉槌组成。2、音叉外形尺寸：≥150mm×5mm×8mm。3、共鸣箱外形尺寸：≥140mm×90mm×50mm。4、音叉槌用橡胶制造，槌杆用木材或塑料制造。应符合JY227-87《F256音叉、F512音叉》的要求。</t>
  </si>
  <si>
    <t>发音齿轮</t>
  </si>
  <si>
    <t>由三片齿板、转动轴等组成。齿轮用钢材制成，齿数分别为80、60、40齿，三片齿板表面镀铬，其余表面镀锌。应符合JY224-87《发音齿轮》的要求。</t>
  </si>
  <si>
    <t>声传播演示器</t>
  </si>
  <si>
    <t>1. 仪器由底板、透明管、密封上盖、发声声源、固体传声棒、喇叭、声源接受器、密封下盖、气阀门、电源输入端、抽气管、放气管组成。2. 仪器密封后用抽气管抽气，应使透明管内极限压强≤6.7×103Pa。3. 当管内压强被抽至6.7×103Pa时，放置30秒钟，其漏气引起的压强变化应小于2.6×102Pa.。4. 当管内压强被抽至6.7×103Pa时，实验声音传播音量应明显小于在充满空气时的传播音量。5. 用液体或固体实验声音传播时，音量明显大于空气稀薄时的音量。6. 管内注入适量的水，无漏水现象。符合JY/T0371-2004《声传播演示器》标准。</t>
  </si>
  <si>
    <t>超声应用演示器</t>
  </si>
  <si>
    <t>可进行超声测距、报警、控制等实验</t>
  </si>
  <si>
    <t>内聚力演示器</t>
  </si>
  <si>
    <t>有挤压扳动器和刮 削器由两只带有金属挂钩的铅圆柱体组成，并配有挤压板和旋转式刮削器。圆柱体直径φ20mm、长50mm。挂钩镀铬。安装在圆柱体端面的中心，允许偏差不大于1毫米。应符合JY171-84《内聚力演示器》的要求。</t>
  </si>
  <si>
    <t>空气压缩引火仪</t>
  </si>
  <si>
    <t>由气缸、底座、端盖、活塞等组成。外形尺寸：≥65mm×65mm×200mm。气缸由有机玻璃制成，缸长≥130mm，外径≥φ25mm，内径φ10mm。缸体透明度好，表面无划痕。底座直径φ65mm，底座与缸体连接牢固，放置平稳。活塞与气缸气密性应良好。连续压缩引火100次，密封圈的使用效果不变。应符合JY137-82《空气压缩引火仪》的要求。</t>
  </si>
  <si>
    <t>金属线膨胀演示器</t>
  </si>
  <si>
    <t>外形尺寸：≥380mm×135mm×270mm；由金属试棒、支架、传动机构、指针、标尺和底座组成，附专用酒精灯和火焰罩。其它技术要求应符合JY225中的2.4—2.8条的要求。</t>
  </si>
  <si>
    <t>固体缩力演示器</t>
  </si>
  <si>
    <t>J2259型；结构外观应符合JY 226第1.2、1.3条要求及JY 0001第6、7章有关要求； 其余应符合JY 226第2章的规定。</t>
  </si>
  <si>
    <t>热传导演示器</t>
  </si>
  <si>
    <t>J2260型； 该产品由直径相同为ф6±0.1㎜，长度相等为L100±2㎜的铜、铝、铁金属杆各1支和铜环、支杆、底座组成。产品高度应≥200㎜，仪器表面防锈处理。</t>
  </si>
  <si>
    <t>双金属片</t>
  </si>
  <si>
    <t>J2265型。材料：由铜、铁组成。该产品由长度≧250㎜、宽≧25㎜、厚≧0.5㎜铜、铁板材各1片铆合而成，铆合应牢固，手持端木柄应涂漆。</t>
  </si>
  <si>
    <t>气体做功内能减少演示器</t>
  </si>
  <si>
    <t>1、产品由气室、进气管、胶塞、防护套、底座及背景衬板凳组成。2、气室：（1）气室为圆筒形，有进气口和出气口，进气咀与进气管配合紧密；出气口为喇叭状，与胶塞配合紧密。（2）气室直径应≥38mm，长≥90mm，壁厚≥2mm。3、底座长≥120mm，宽≥90mm。仪器放置应平稳可靠。底座应为黑色。4、背景衬板为黑色，长≥120mm，高≥90mm。5、进气管长≥500mm，内径与气室进气嘴配合牢固。</t>
  </si>
  <si>
    <t>声热实验盒</t>
  </si>
  <si>
    <t>配置清单：
序号 器材名称 数量 用途 备注1 盒子 1 音调实验 2 小锤 1 声音传播 3 喇叭 1 声音传播 带固定片4 插片座 2 声音传播 5 小铃铛 1 声音传播 6 薄膜板 1 声音传播 7 弦调节轴 2 音调实验 8 弦支座 2 音调实验 9 弦定位座 2 音调实验 10 弦（粗、细） 各1 音调实验 11 三角形片 1 音调实验 12 橡皮筋 2 发生体振动 13 电池盒 2  14 导线 2  15 土电话 2 简单的绳电话 16 细线 5m 简单的绳电话 17 水银温度计 0～100℃ 1 温度实验 18 水银温度计 0～200℃ 1 温度实验 19 气温计 1 温度实验
20 体温计 1 温度实验 21 烧杯 250ml 1 温度实验 22 塑料板 （中间有小孔） 1 温度实验
23 酒精灯 1 温度实验
24 试管 1 熔化凝固
25 石棉网 1 熔化凝固
26 横杆 1 沸腾实验 挂温度计
27 注射器 1 液化实验
28 橡皮帽 1 液化实验
29 烧瓶夹 1 熔化凝固升华
30 碘升华管 1 升华凝华</t>
  </si>
  <si>
    <t>纸盘扬声器</t>
  </si>
  <si>
    <t>直径≥ 200mm，8Ω，动圈式扬声器的主要性能在指向性、频响(5-5KHZ)、失真度、音质等方面应符合技术要求。</t>
  </si>
  <si>
    <t>静电、电流</t>
  </si>
  <si>
    <t>玻棒(附丝绸)</t>
  </si>
  <si>
    <t>教师用，应含玻棒（或有机玻棒）2根、丝绸2块。玻棒用硬制实心玻璃制成，外形尺寸直径为14±1mm，长度300±5mm，头部为球形半径R4mm。丝绸为桑蚕织品，尺寸≥360×360mm。产品应符合JY179-85标准。</t>
  </si>
  <si>
    <t>对</t>
  </si>
  <si>
    <t>胶棒(附毛皮)</t>
  </si>
  <si>
    <t>箔片验电器</t>
  </si>
  <si>
    <t>学生用；本仪器用于静电实验，可检验物体是否带电，检验物体带的电是正或负，检验物体的绝缘性以及演示感应带电等。箔片验电器是仿日全塑料封闭式，绝缘性能好，灵敏度高，不受气候影响，实验效果显著，并置有角度尺，亦可作指针验电器使用。在底座上装上一只全封闭透明外壳，上面有一小孔，装有绝缘套筒，一根金属杆穿过绝缘套筒插入外壳内，金属杆上端装不一块集电板，下端挂有一片金属箔片，外壳内部一侧装有一块刻度板。尺寸: ≥150*123*66mm</t>
  </si>
  <si>
    <t>指针验电器</t>
  </si>
  <si>
    <t>1.由两只灵敏度相同的指针验电器组成。指针验电器由外壳、圆球或圆盘、导电杆、绝缘子、指针、指针架、接地线柱等构成。2.圆球或圆盘及导电杆用金属制成，镀铬抛光。3.指针用薄金属片制成；长度≥100mm。4.指针架用金属制成，镀铬抛光。5.产品应符合JY203－85《指针验电器》的要求。</t>
  </si>
  <si>
    <t>感应起电机</t>
  </si>
  <si>
    <t>1.起电盘采用直径235mm，厚3mm的有机玻璃板制成。2.起电机两电梳之间采用无横梁、悬臂式结构。 3.底座采用绝缘性能优良的塑料或其它同等性能的材料制成。 4.起电盘径向跳动，两盘跳动量不大于1.5mm。 5.两盘盘面不平度应使起电盘在转动中两盘内侧任一点间距离≥2.5mm，最大不超过5.5mm。 6.起电盘中心轴横向窜动量不大于1mm。 7.手摇转柄轴横向窜动量不大于2mm。 8.起动盘转动应平稳灵活，在手摇转柄转速不大于120转／分的条件下，仪器无颤动现象。 9.电刷在起电盘上与铝箔接触良好。 10.电梳由针状金属杆或柬状裸铜丝制成。 11.起电盘上铝箔粘接整齐牢固。 12.莱顿瓶极板涂敷高度应不低于120mm，涂敷层牢固不得有划伤或局部脱落。13.产品应符合JY115－82《感应起电机》的有关规定。</t>
  </si>
  <si>
    <t>小灯座</t>
  </si>
  <si>
    <t>1.底座用黑色塑料制成，表面平整光洁。外形尺寸≥75×35×10mm，底座上有两个直径为4.5mm的安装孔，孔的中心距离为40±0.5mm。应有足够的强度。 2.灯座用剧0.5～0.6mm的磷铜片制做，表面镀镍。灯座与两接线柱之间用宽8mm的铜片连接和灯座为一整体。3.产品应符合JY116－82《小灯座》的有关规定。</t>
  </si>
  <si>
    <t>单刀开关</t>
  </si>
  <si>
    <t>1.由底座，接线柱，闸刀，刀座，手柄等组成。底座外形尺寸: ≥75mm×35mm×10mm；2.开关的最高工作电压36V，额定工作电流6A。3.开关闸刀与接线柱及垫片均为铜质，闸刀的宽度≥7mm，闸刀厚度≥0.7mm。接线柱直径为φ4mm，有效行程≥4mm。 4.产品应符合JY0117－91《教学用闸刀开关》的有关规定。</t>
  </si>
  <si>
    <t>滑动变阻器</t>
  </si>
  <si>
    <t>20Ω，2A；或 10Ω，2A；长度≥200mm</t>
  </si>
  <si>
    <t>50Ω，1.5A，长度≥180mm</t>
  </si>
  <si>
    <t>5Ω，3A，长度≥200mm</t>
  </si>
  <si>
    <t>电阻圈</t>
  </si>
  <si>
    <t>5Ω，10Ω，15Ω，产品应符合JY0029－91《电阻圈》的有关规定。</t>
  </si>
  <si>
    <t>电阻定律演示器</t>
  </si>
  <si>
    <t>1.由底板及铜、铁、镍铬三种金属导线、接线柱、连接片、支撑架等组成。2.外形尺寸：≥1050mm×150mm×40mm。3.产品应符合JY217－87《电阻定律演示器》的有关规定。</t>
  </si>
  <si>
    <t>电阻定律实验器</t>
  </si>
  <si>
    <t>1.由底板及铜、铁、镍铬三种金属导线、接线柱、连接片、支撑架等组成。2.外形尺寸：≥550mm×170mm×40mm。3.产品应符合JY217－87《电阻定律演示器》的有关规定。</t>
  </si>
  <si>
    <t>演示电阻箱</t>
  </si>
  <si>
    <t>0～9999Ω</t>
  </si>
  <si>
    <t>教学电阻箱</t>
  </si>
  <si>
    <t>9999.9Ω，电阻箱阻值变换方式为开关式，每十进开关上电阻值的比值是 1：2：2：2：2或1：1：1：1：1：1：1：1：1；电阻箱外壳应用胶木制作。产品应符合JY31－88《教学电阻箱》的有关规定</t>
  </si>
  <si>
    <t>演示线路实验板</t>
  </si>
  <si>
    <t>1.线路底板用工程塑料压制而成，其单板基本尺寸和孔的位置应符合底板长度360mm±1mm，宽度240mm±1mm，高度20mm±1mm，孔径尺寸φ6mm±0.2mm，孔心距离30mm±0.3mm。2.产品应符合JY218－87《演示线路实验板》的有关规定。</t>
  </si>
  <si>
    <t>初中电学演示箱</t>
  </si>
  <si>
    <t>磁贴式，可完成25种实验，箱体尺寸：≥400*250mm</t>
  </si>
  <si>
    <t>学生线路实验板</t>
  </si>
  <si>
    <t>初中学生组，盒体尺寸：≥250*150mm</t>
  </si>
  <si>
    <t>焦耳定律实验器</t>
  </si>
  <si>
    <t>1.使用电源D.C，6-12V 。2.安装在示教板上，方便演示使用。</t>
  </si>
  <si>
    <t>保险丝作用演示器</t>
  </si>
  <si>
    <t>1.产品使用电源:交流 198V-242V，50HZ。2.面板应采用阻燃材料或金属面板，图形符号应符合JY0001的有关规定。3.绝缘实验导线或裸实验导线用的接线柱应是铜质。4.接保险丝的接线柱为铜质。5.符合JY/T0364-2004《保险丝作用演示器》有关规定。</t>
  </si>
  <si>
    <t>电磁、电子</t>
  </si>
  <si>
    <t>条形磁铁</t>
  </si>
  <si>
    <t>D-CG-LT-180D-CG-LT-180尺寸≥180×20×10mm。磁铁经高温老化处理后两磁极磁感应强度平均值≥60mT。</t>
  </si>
  <si>
    <t>蹄形磁铁</t>
  </si>
  <si>
    <t>D-CG-LU-80D-CG-LU-80主参数（高度）≥80mm，磁极横截面积200平方毫米、磁感应强度应≥0.055T。</t>
  </si>
  <si>
    <t>磁感线演示器</t>
  </si>
  <si>
    <t>1.仪器为密封的透明投影板，其内部封入液体和软磁铁粉。配备橡胶小锤1个；透明投影板的边长≥100mm×70mm。2.应符合JY/T 0397—2007　的有关规定。</t>
  </si>
  <si>
    <t>立体磁感线演示器</t>
  </si>
  <si>
    <t>1.仪器由条形磁铁及六个矩形透明磁感应板立片、蹄形磁铁及月牙形透明磁感应板和固定支架组成。2.透明磁感应板上装有多个小磁针；每块板上的空穴数量≥130个；直径：≥172mm，高：≥205mm，条形磁铁边长：≥19mm，条形磁铁长：≥80mm，U型磁铁臂长：≥65mm。</t>
  </si>
  <si>
    <t>磁感线演示板</t>
  </si>
  <si>
    <t>1.仪器由透明投影板、电磁线圈、磁针以及铁芯板、铁环和投影板座构成；外形尺寸：≥240*240*45mm。2.应符合JY/T 0397—2007　的有关规定。</t>
  </si>
  <si>
    <t>电流磁场演示器</t>
  </si>
  <si>
    <t>投影式或演示板型。由直线电流、环形电流、通电螺丝管三个演示板或投影盒组成；方线圈（≥80×50mm），圆线圈（直径≥Φ45mm），螺线管（直径≥Φ45mm）采用优质铜线。投影盒或演示板由有机玻璃制成。</t>
  </si>
  <si>
    <t>菱形小磁针</t>
  </si>
  <si>
    <t>整盒装≥10个，每个小磁针带底座；磁针体长28±1.0 mm、宽8±0.7mm。产品应符合JY0012－90《磁针》的有关规定。</t>
  </si>
  <si>
    <t>翼形磁针</t>
  </si>
  <si>
    <t>由垂直翼形针体和支座组成。翼型磁针，每组2支，J2405型；磁针体长140±2.0mm，宽8±0.7mm。支座低径71±1.5mm，总高112±1.7mm；产品应符合JY0012－90《磁针》的有关规定。</t>
  </si>
  <si>
    <t>演示原副线圈</t>
  </si>
  <si>
    <t>由演示原线圈、演示副线圈、软铁芯三部分组成。原线圈和副线圈都是用漆包线绕在空心的胶木骨架上做成。线圈外面绕有三圈塑料线以表明线圈的绕向，线圈两头都装有接线柱；外形尺寸≥70mm×l06mm×ll3mm，原线圈内径≥13mm，外径≥22mm、副线圈内径≥35mm，外径≥49mm，软铁直径≥12mm，长度≥113mm；产品应符合JY120－82《演示原副线圈》的有关规定。</t>
  </si>
  <si>
    <t>通电螺线管</t>
  </si>
  <si>
    <t>1.原副线圈由原线圈、副线圈、软铁芯三部分组成；原线圈骨架：圆筒内径≥11mm；圆筒外径≥15mm；绕线宽度≥57mm；副线圈骨架：圆筒内径≥24mm；圆筒外径≥30mm；绕线宽度≥50mm；铁芯：直径≥10mm；长度≥77mm；外形尺寸：≥67mm×40mm×88mm。2.产品应符合JY121－88《原副线圈》的有关规定。</t>
  </si>
  <si>
    <t>蹄形电磁铁</t>
  </si>
  <si>
    <t>密绕细线，稀绕粗 线线圈骨架用塑料制成。骨架上在两端应有接线柱，接线柱要安装牢固。铁芯磁路平均总长度≥220mm，两磁极面中心距离≥40mm。接线柱、焊片及垫圈均为铜质。接线柱分别用红色、黑色表示接入后的电流方向。线圈外绕有明显的绕向标志。绕向标志方向应与线圈绕向一致。产品应符合JY0013－90《蹄形电磁铁》的有关规定。</t>
  </si>
  <si>
    <t>电磁铁实验器</t>
  </si>
  <si>
    <t>1、基本性能，结构外观应符合ZBY51001-88第4、5、6章有关规定。2、螺线管线圈共有2只，线圈匝数相同，可方便串并联。3、2只螺线管各配铁芯1只，铁芯用电工纯铁制成。4、连接导线≥2根，每根导线长度≥10cm。</t>
  </si>
  <si>
    <t>电铃演示器</t>
  </si>
  <si>
    <t>立式产品为立式结构，由电磁铁、衔铁、铁铃、衬板和底座组成；外形尺寸：≥110mm×53mm×135mm。产品应符合JY208－85《电铃》的有关规定。</t>
  </si>
  <si>
    <t>演示电磁继电器</t>
  </si>
  <si>
    <t>J2413—1型立式，≥150×90×80㎜，结构外观应符合JY 0001第6、7章有关规定和JY 50第1.2、1.4条要求。其余应符合JY 50第2章的规定。</t>
  </si>
  <si>
    <t>电磁继电器</t>
  </si>
  <si>
    <t>J2414型，性能、结构、外观应符合JY 0001第4、6、7章有关规定。技术要求应符合JY 51第4.1～4.14条的规定；螺线管匝数：400匝2只，200匝1只。</t>
  </si>
  <si>
    <t>磁场对电流作用实验器</t>
  </si>
  <si>
    <t>1.由强磁铁（U形磁铁）、导电管、接线杆、支架（方座支架）组成。2.导电管为空心，薄壁黄铜管。3.导电管引线用外径≥1mm的多股塑料软线，线端接线叉并加套管，长度≥350；4接线杆2只用≥Φ8mm×200mm的绝缘材料制成；在其上方装红、黑两只644型接线柱，两端用M6×10mm镀铬螺丝固定。5.强磁铁（U形磁铁）用专用夹固定在方座支架上。</t>
  </si>
  <si>
    <t>左右手定则演示器</t>
  </si>
  <si>
    <t>1.由底座、撑杆、接线板（棒）、方形线圈组成。2.底座用≥190mm×140mm×4mm的非金属材料制成。3.撑杆长度≥440mm，与底座装接牢固。4.悬挂方形线圈的接线板(棒）要用具有一定强度的绝缘材料制成，长度≥150mm，其上装有红、黑两只接线柱。5.产品应符合JY0014－90《左右手定则演示器》的有关规定。</t>
  </si>
  <si>
    <t>手摇交直流发电机</t>
  </si>
  <si>
    <t>由定子、转子，电刷、转动机构、集流环（或换向器）、小灯座，底板等组成，底板采用木制。产品应符合JY21－79《手摇交直流发电机》的有关规定。外形尺寸：≥250*150*150mm。</t>
  </si>
  <si>
    <t>电机原理说明器</t>
  </si>
  <si>
    <t>1.演示直流电动机定子与转子并激加10V-6V电压，转速可变；2.演示直流发电机，定子加6V电压，转子转速180转/分，电机输出大于80цA；3.演示交流发电机，定子加6V电压，电机输出电流使电流计指针左右偏转满刻度。外形尺寸：≥250x200x220mm。</t>
  </si>
  <si>
    <t>电学实验盒</t>
  </si>
  <si>
    <t>1. 结构及外观的一般要求应符合JY 0001的相关要求。2. 产品性能满足中学物理实验教学的要求。3.外形尺寸：≥240*200*50mm</t>
  </si>
  <si>
    <t>能的转化实验器</t>
  </si>
  <si>
    <t>能的转化演示器以高效率直流电机为中心，配上高性能减速器，安放在铁框内，并附有砝码，盘轮，电珠座，风扇板，音乐板，太阳能电池板，可进行机械能、电能、化学能、热能、光能、声能、风能的转化。</t>
  </si>
  <si>
    <t>磁悬浮演示器</t>
  </si>
  <si>
    <t>1. 结构及外观的一般要求应符合JY 0001的相关要求；外形尺寸：≥110*65*45mm。2. 产品性能满足中学物理实验教学的要求。</t>
  </si>
  <si>
    <t>音频信号发生器</t>
  </si>
  <si>
    <t>1.信号范围：20Hz～20KHz，有功率输出。2.工作环境条件：温度 0～40℃ 3.相对湿度 不大于90%（40℃）4.使用电源：交流 220V±22V  50Hz±2.5Hz。5.安全要求：教学用信号发生器应装有保护接地端子。6. 绝缘电阻：≥20MΩ。7.技术性能应符合JY 0362第4.5条的有关要求。8.性能、安全、结构、外观应符合JY 0001第4、5、6、7章的有关要求。</t>
  </si>
  <si>
    <t>光学﹑原子物理</t>
  </si>
  <si>
    <t>凹面镜</t>
  </si>
  <si>
    <t>由凹面镜体，托架、支柱、底座各部分组成。托架、支柱、底座均为铁制品。底座直径≥Φ100mm，厚度≥1mm，表面涂清漆，支柱直径≥Φ6mm，表面电镀，托架呈半圆形，厚度≥2mm，半圆直径≥Φ100mm。凹面镜体直径≥Φ85mm，外部镶嵌黑色塑料外框。产品应符合JY138－82《凹、凸面镜》的有关规定。</t>
  </si>
  <si>
    <t>凸面镜</t>
  </si>
  <si>
    <t>由凸面镜体，托架、支柱、底座各部分组成。托架、支柱、底座均为铁制品。底座直径≥Φ100mm，厚度≥1mm，表面涂清漆，支柱直径≥Φ6mm，表面电镀，托架呈半圆形，厚度≥2mm，半圆直径≥Φ100mm。凹面镜体直径≥Φ85mm，外部镶嵌黑色塑料外框。产品应符合JY138－82《凹、凸面镜》的有关规定。</t>
  </si>
  <si>
    <t>光具座</t>
  </si>
  <si>
    <t>1.光具座由导轨（包括支架）、滑块、标尺及附件组成。光具座的导轨长≥900mm、光轴中心高：≥240mm、导轨截面为正三角形，边长75 mm、滑块插孔内径Φ12mm、所有插杆外径Φ12mm、插杆上可以几十种光学多维调整架和附件，滑块支承面距光轴距离约160mm</t>
  </si>
  <si>
    <t>三棱镜</t>
  </si>
  <si>
    <t>由三棱镜体、托架、支柱、底座等组成。玻璃材料应符合GB903-65《无色光学玻璃》中的规定；外形尺寸约≥90mm×90mm×180mm。产品应符合JY142－82《三棱镜》的有关规定。</t>
  </si>
  <si>
    <t>白光的色散与合成演示器</t>
  </si>
  <si>
    <t>由棱镜、棱镜台和光源等组成。棱镜为重量火石玻璃，顶角为60°。产品应符合JY0310－91《白光的色散与合成演示器》的有关规定。</t>
  </si>
  <si>
    <t>平面镜成像实验器</t>
  </si>
  <si>
    <t>1.仪器由平面镜、平面镜支架、蜡烛台座（物像台）、60°直角三角尺等各1个组成。2.平面镜尺寸≥110mm×80mm，四周经打磨处理，或镶边框。3.60°直角三角尺有效刻度≥100mm。4.物像台高度≥60mm。</t>
  </si>
  <si>
    <t>光的传播、反射、 折射实验器</t>
  </si>
  <si>
    <t>含激光笔，带扩束装置整体式结构，手持式三光束入射，优质圆形光学塑料演示刻度盘，直径≥φ100mm，可360度旋转观察，光屏转动由手轮控制。</t>
  </si>
  <si>
    <t>光的三原色合成实验器</t>
  </si>
  <si>
    <t>由光源、滤色片、三只红、蓝、绿开关、亮度调节旋钮、外接电源接线柱、屏幕和外壳组成；尺寸≥90×90×140mm，外壳为塑料，光源由9只高亮度发光二极管组成，外接电源为4.5V，色光开关为三只红、蓝、绿开关组成，亮度调节旋钮由0-100Ω的电位器组成</t>
  </si>
  <si>
    <t>模型</t>
  </si>
  <si>
    <t>物理</t>
  </si>
  <si>
    <t>轮轴模型</t>
  </si>
  <si>
    <t>由金属轴、塑料轮、线绳组成，由工程塑料制成；轴承外径≥130mm</t>
  </si>
  <si>
    <t>轴承模型</t>
  </si>
  <si>
    <t>轴承外径≥130mm，塑料制品。模型由滑动轴承、滚动轴承组成。滑动轴承由铸铁座、铜套、钢制轴配合制成；滚动轴承由轴承钢制成，外圈对称剖为两半。3.可拆式。</t>
  </si>
  <si>
    <t>离心水泵模型</t>
  </si>
  <si>
    <t>由泵体、叶轮、机轴、吸水口、出水口、排水口、手轮、齿轮、手柄组成；.扬水和吸水高度均≥0.6米产品应符合JY222－87《离心水泵模型》的有关规定。外形尺寸：≥250*110*190mm。</t>
  </si>
  <si>
    <t>液压机模型</t>
  </si>
  <si>
    <t>J2112型 结构、外观应符合JY 0001第6、7章要求。产品由大缸体、小缸体、角式截止阀、底座和压力弹簧构成；外形尺寸≥320×125×280mm性能应符合JY 43第2.1～2.9条的规定。</t>
  </si>
  <si>
    <t>水轮机模型</t>
  </si>
  <si>
    <t>混流式、轴流式、冲击式三种转轮；由机壳、叶轮、轴杆、支架、底座、水槽等组成；壁厚≥2mm，水槽内空尺寸≥φ130×40mm，导水槽内空尺寸≥φ80×15mm；叶轮、传动轮采用工程塑料制作，叶轮外圆直径≥φ50mm，叶片厚度≥1.5mm，传动轮直径≥φ90mm；支脚采用直径≥φ8mm的塑料棒成型，高度≥110mm。产品组装后总高度≥200mm。</t>
  </si>
  <si>
    <t>汽油机模型</t>
  </si>
  <si>
    <t>金属或硬塑料制成，高度≥300mm。由进气管、进气阀、排气管、排气阀、气缸、活塞、连杆、曲轴、火花塞、齿轮组、主动轮、挺杆等组成。模型能直观地演示出吸气过程、压缩过程、做功过程及排气过程，在做功冲程时活塞到达上止点时，演示火花点火的灯泡应发光，点火完成后灯熄灭。</t>
  </si>
  <si>
    <t>柴油机模型</t>
  </si>
  <si>
    <t>金属或硬塑料制成，高度≥300mm。由进气管、进气阀、排气管、排气阀、气缸、活塞、连杆、曲轴、喷油嘴、油针、齿轮、凸轮总成、手柄齿轮、介轮、挺杆等组成，外壳剖开，能看清内部结构。模型能直观地演示出吸气过程、压缩过程、做功过程及排气过程，在做功冲程时，油针应开启。</t>
  </si>
  <si>
    <t>电机模型</t>
  </si>
  <si>
    <t>J2440型。1. 电源：DC3～6V。2. 结构外观应符合JY 0001第6、7章的有关要求。3. 外形尺寸≥250*150*70mm</t>
  </si>
  <si>
    <t>挂图、软件及资料</t>
  </si>
  <si>
    <t>教学挂图(图片)</t>
  </si>
  <si>
    <t>物质的形态和变化</t>
  </si>
  <si>
    <t>对开，符合新课标教学要求</t>
  </si>
  <si>
    <t>物质的属性</t>
  </si>
  <si>
    <t>对开20幅，符合新课标教学要求</t>
  </si>
  <si>
    <t>物质的结构与物 体的尺度</t>
  </si>
  <si>
    <t>对开1幅，符合新课标教学要求</t>
  </si>
  <si>
    <t>新材料及其应用</t>
  </si>
  <si>
    <t>对开2幅，符合新课标教学要求</t>
  </si>
  <si>
    <t>多种多样的运动 形式</t>
  </si>
  <si>
    <t>机械运动和力</t>
  </si>
  <si>
    <t>对开15幅，符合新课标教学要求</t>
  </si>
  <si>
    <t>声和光</t>
  </si>
  <si>
    <t>对开9幅，符合新课标教学要求</t>
  </si>
  <si>
    <t>电和磁</t>
  </si>
  <si>
    <t>对开14幅，符合新课标教学要求</t>
  </si>
  <si>
    <t>能量、能量的转化 和转移</t>
  </si>
  <si>
    <t>机械能</t>
  </si>
  <si>
    <t>对开3幅，符合新课标教学要求</t>
  </si>
  <si>
    <t>内能</t>
  </si>
  <si>
    <t>对开4幅，符合新课标教学要求</t>
  </si>
  <si>
    <t>电磁能</t>
  </si>
  <si>
    <t>对开10副，符合新课标教学要求</t>
  </si>
  <si>
    <t>能量守恒</t>
  </si>
  <si>
    <t>能源与可持续发 展</t>
  </si>
  <si>
    <t>幅数：4幅，每张幅面：对开，符合新课标教学要求</t>
  </si>
  <si>
    <t>图书手册</t>
  </si>
  <si>
    <t>初中物理实验参 考书</t>
  </si>
  <si>
    <t>新课程教材</t>
  </si>
  <si>
    <t>初中物理实验手 册</t>
  </si>
  <si>
    <t>玻璃仪器</t>
  </si>
  <si>
    <t>计量</t>
  </si>
  <si>
    <t>量筒</t>
  </si>
  <si>
    <t>50mL</t>
  </si>
  <si>
    <t>量杯</t>
  </si>
  <si>
    <t>250mL</t>
  </si>
  <si>
    <t>加热</t>
  </si>
  <si>
    <t>试管</t>
  </si>
  <si>
    <t>φ15mm×150mm</t>
  </si>
  <si>
    <t>φ30mm×200mm</t>
  </si>
  <si>
    <t>烧杯</t>
  </si>
  <si>
    <t>500mL</t>
  </si>
  <si>
    <t>烧瓶</t>
  </si>
  <si>
    <t>圆、长，500mL</t>
  </si>
  <si>
    <t>平、长，250mL</t>
  </si>
  <si>
    <t>酒精灯</t>
  </si>
  <si>
    <t>150mL</t>
  </si>
  <si>
    <t>漏斗</t>
  </si>
  <si>
    <t>90mm</t>
  </si>
  <si>
    <t>平底管</t>
  </si>
  <si>
    <t>φ12mm×150mm</t>
  </si>
  <si>
    <t>T 形管</t>
  </si>
  <si>
    <t>产品选用钠钙玻璃制成T形，用于导管分流。</t>
  </si>
  <si>
    <t>材料和配套用品</t>
  </si>
  <si>
    <t>石棉网</t>
  </si>
  <si>
    <t>1、产品由金属网和附在网上的石棉组成。2、应符合JY0001-88《教学仪器产品一般质量要求》的有关规定。钢丝网外形尺寸：≥125*125mm；石棉直径≥100mm</t>
  </si>
  <si>
    <t>玻璃管</t>
  </si>
  <si>
    <t>φ7～φ8mm</t>
  </si>
  <si>
    <t>千 克</t>
  </si>
  <si>
    <t>乳胶管</t>
  </si>
  <si>
    <t>1、产品用优质乳牛胶制造。2、产品内径为5～6mm，壁厚1mm。3、产品应符合国标GB1189-81《胶管外观质量》的规定。</t>
  </si>
  <si>
    <t>米</t>
  </si>
  <si>
    <t>蒸发皿</t>
  </si>
  <si>
    <t>瓷，60mm</t>
  </si>
  <si>
    <t>其它实验材料和 工具</t>
  </si>
  <si>
    <t>实验材料</t>
  </si>
  <si>
    <t>电工材料</t>
  </si>
  <si>
    <t>鳄鱼夹、插口夹、 香蕉插头、电阻丝、 导线等</t>
  </si>
  <si>
    <t>电子元件(工业产 品)</t>
  </si>
  <si>
    <t>电阻(碳膜电阻、瓷 管电阻、线绕电阻、 光敏电阻、热敏电 阻等)；电磁继电 器、电容、电感、 电位器、二极管、 发光二极管、三极 管、集成电路块等</t>
  </si>
  <si>
    <t>家庭电路器材</t>
  </si>
  <si>
    <t>空气开关、漏电保 护器、螺丝口灯座、 卡口灯座、三孔插 座、三孔插头、插 入式保险盒、拉线 开关、按钮开关、 声控开关、光控开 关、导线等</t>
  </si>
  <si>
    <t>彩色透光片</t>
  </si>
  <si>
    <t>红、绿、蓝</t>
  </si>
  <si>
    <t>颜料的三原色</t>
  </si>
  <si>
    <t>品红、黄、蓝</t>
  </si>
  <si>
    <t>适 量</t>
  </si>
  <si>
    <t>工具</t>
  </si>
  <si>
    <t>测电笔</t>
  </si>
  <si>
    <t>数字式</t>
  </si>
  <si>
    <t>一字螺丝刀</t>
  </si>
  <si>
    <t>1、旋杆采用钢质材料制作。
2、旋杆长度≥75mm，直径≥4mm
3、旋杆应经镀鉻防锈处理。
4、其它技术要求按 GB10635的规定执行</t>
  </si>
  <si>
    <t>十字螺丝刀</t>
  </si>
  <si>
    <t>尖咀钳</t>
  </si>
  <si>
    <t>1、载荷F≥550N 2、其它技术要求按 GB6290的规定。3、尖嘴钳的抗弯强度符合GB6293-86。4、其他技术要求符合GB6290-86《夹扭钳和剪切钳通用技术条件》的规定</t>
  </si>
  <si>
    <t>木工锯</t>
  </si>
  <si>
    <t>580mm，工字型</t>
  </si>
  <si>
    <t>木工锤</t>
  </si>
  <si>
    <t>250g</t>
  </si>
  <si>
    <t>钢手锯</t>
  </si>
  <si>
    <t>锯条10条，长300mm,由钢锯弓、钢锯条组成</t>
  </si>
  <si>
    <t>剥线钳</t>
  </si>
  <si>
    <t>1、规格≥150mm；2、镀铬双色JN2100塑柄，鸭嘴形</t>
  </si>
  <si>
    <t>钢丝钳</t>
  </si>
  <si>
    <t>1、规格尺寸符合GB6295.2表格1的有关要求。2、技术要求符合GB6295.2的第2章有关要求。3、其它技术要求符合GB6290夹扭钳和剪切钳通用技术条件的规定</t>
  </si>
  <si>
    <t>锉刀</t>
  </si>
  <si>
    <t>250mm，带柄</t>
  </si>
  <si>
    <t>什锦锉</t>
  </si>
  <si>
    <t>十只装金刚锉</t>
  </si>
  <si>
    <t>活扳手</t>
  </si>
  <si>
    <t>10 英寸</t>
  </si>
  <si>
    <t>手剪</t>
  </si>
  <si>
    <t>高碳钢长度180mm</t>
  </si>
  <si>
    <t>直角尺</t>
  </si>
  <si>
    <t>30cm直角尺，不锈钢材料</t>
  </si>
  <si>
    <t>电烙铁</t>
  </si>
  <si>
    <t>30W外热式电烙铁</t>
  </si>
  <si>
    <t>平口钳</t>
  </si>
  <si>
    <t>3寸，钳口碳钢，钳身铸铁材料</t>
  </si>
  <si>
    <t>台钻</t>
  </si>
  <si>
    <t>φ1～φ13mm</t>
  </si>
  <si>
    <t>手电钻</t>
  </si>
  <si>
    <t>钻头</t>
  </si>
  <si>
    <t>台虎钳</t>
  </si>
  <si>
    <t>100mm，材料铸铁</t>
  </si>
  <si>
    <t>砂轮机</t>
  </si>
  <si>
    <t>单相，300W3000vpm</t>
  </si>
  <si>
    <t>安全防护用具</t>
  </si>
  <si>
    <t>工作服</t>
  </si>
  <si>
    <t>防酸碱</t>
  </si>
  <si>
    <t>件</t>
  </si>
  <si>
    <t>护目镜</t>
  </si>
  <si>
    <t>用于实验教师防强 光、眩光、紫外、 激光，或是机械性 伤害(机加工)。</t>
  </si>
  <si>
    <t>手套</t>
  </si>
  <si>
    <t>线</t>
  </si>
  <si>
    <t>双</t>
  </si>
  <si>
    <t>初级中学文科专用教学设备配备标准</t>
  </si>
  <si>
    <t>初中语文</t>
  </si>
  <si>
    <t>名称</t>
  </si>
  <si>
    <t>规格型号功能</t>
  </si>
  <si>
    <t>执行标准代号</t>
  </si>
  <si>
    <t>备注</t>
  </si>
  <si>
    <t>配备情况</t>
  </si>
  <si>
    <t>18班</t>
  </si>
  <si>
    <t>24班</t>
  </si>
  <si>
    <t>30班</t>
  </si>
  <si>
    <t>配备数量</t>
  </si>
  <si>
    <t>初中语文多媒体教学软件</t>
  </si>
  <si>
    <t>初中语文教学视听资料</t>
  </si>
  <si>
    <t>初中英语</t>
  </si>
  <si>
    <t>初中英语教学卡片</t>
  </si>
  <si>
    <t>义务教育课程标准教科书，符合新课标的教学要求。</t>
  </si>
  <si>
    <t>初中英语教学挂图</t>
  </si>
  <si>
    <t>初中英语多媒体教学软件</t>
  </si>
  <si>
    <t>初中英语教学视听资料</t>
  </si>
  <si>
    <t>中学历史教学仪器</t>
  </si>
  <si>
    <t>殷墟甲骨文字模型</t>
  </si>
  <si>
    <t>汉竹、木简模型</t>
  </si>
  <si>
    <t>地动仪模型</t>
  </si>
  <si>
    <t>人面鱼纹彩陶盆模型</t>
  </si>
  <si>
    <t>货币模型</t>
  </si>
  <si>
    <t>曲辕犁模型</t>
  </si>
  <si>
    <t>北京人头部复原模型</t>
  </si>
  <si>
    <t>司母戊鼎模型</t>
  </si>
  <si>
    <t>四羊方尊模型</t>
  </si>
  <si>
    <t>中国历史(古代、近现代)教学挂图</t>
  </si>
  <si>
    <t>世界历史(古代、近现代)教学挂图</t>
  </si>
  <si>
    <t>中国历史(古代、近现代)多媒体教学软件</t>
  </si>
  <si>
    <t>世界历史(古代、近现代)多媒体教学软件</t>
  </si>
  <si>
    <t>初中历史教学视听资料</t>
  </si>
  <si>
    <t>初中政治（思想品德）教学仪器</t>
  </si>
  <si>
    <t>初中思想品德教学挂图（含一定数量的新疆各民族团结教育内容的挂图）</t>
  </si>
  <si>
    <t>初中思想品德多媒体教学软件（含一定数量的新疆各民族团结教育内容的教学软件）</t>
  </si>
  <si>
    <t>初中思想品德教学视听资料（含一定数量的新疆各民族团结教育内容的视听资料）</t>
  </si>
  <si>
    <t xml:space="preserve">仪器柜配置标准汇总表 </t>
  </si>
  <si>
    <r>
      <rPr>
        <sz val="11"/>
        <color indexed="8"/>
        <rFont val="宋体"/>
        <charset val="134"/>
      </rPr>
      <t xml:space="preserve">填表单位：洛浦县                    单位负责人： </t>
    </r>
    <r>
      <rPr>
        <sz val="12"/>
        <rFont val="宋体"/>
        <charset val="134"/>
      </rPr>
      <t xml:space="preserve">      </t>
    </r>
    <r>
      <rPr>
        <sz val="12"/>
        <rFont val="宋体"/>
        <charset val="134"/>
      </rPr>
      <t xml:space="preserve">                         </t>
    </r>
    <r>
      <rPr>
        <sz val="12"/>
        <rFont val="宋体"/>
        <charset val="134"/>
      </rPr>
      <t xml:space="preserve">    填表人：</t>
    </r>
    <r>
      <rPr>
        <sz val="12"/>
        <rFont val="宋体"/>
        <charset val="134"/>
      </rPr>
      <t xml:space="preserve"> </t>
    </r>
    <r>
      <rPr>
        <sz val="12"/>
        <rFont val="宋体"/>
        <charset val="134"/>
      </rPr>
      <t xml:space="preserve">                               </t>
    </r>
  </si>
  <si>
    <t>1000*500*2000mm柜身：铝木结构，框架采用28*35模具成型铝型材表面环氧树脂喷涂，装板采用E1级16mm厚双贴面三聚氰胺板制作，所有板材外露端面采用高质量PVC封边条，利用机械封边机配以热溶胶高温封边，高密封性不吸水、不膨胀，外型美观、经久耐用。
结构：柜正面为直线结构，外形美观、经久耐用；柜子上部为双开内嵌式玻璃门，下部为双开木门.层板装有加固条。
脚垫：采用特制模具ABS注塑脚垫，高度可调，可有效防止台身受潮，延长设备 的使用寿命。▲1、本产品需提供由市级或以上质量监督检验中心在2015年来出具的检测报告。2、本产品需通过由中国质量认证中心颁发的中国环保产品认证证书（CQC）在其证书中产品系列规格中需有”仪器柜“字体体现，3、本产品需通过由中华人民共和国环境保护部颁发的中国环境标志产品认证证书（CEC），在其证书中产品系列规格中需有”仪器柜“字体体现.</t>
  </si>
  <si>
    <t>按需要配备</t>
  </si>
  <si>
    <t>应保证所有仪器入柜</t>
  </si>
  <si>
    <t>合计</t>
  </si>
  <si>
    <t>初中卫生室设备</t>
  </si>
  <si>
    <t>编号</t>
  </si>
  <si>
    <t>名 称</t>
  </si>
  <si>
    <t>规格、型号</t>
  </si>
  <si>
    <t>配备数量
（600 人以上）</t>
  </si>
  <si>
    <t>参考图片</t>
  </si>
  <si>
    <t>视力表灯箱</t>
  </si>
  <si>
    <t xml:space="preserve">1. 5.0M标准对数视力表，应符合GB11533的规定。 2.箱体采用高强度铝合金型材整体成型。3. 视表板选用有机玻璃板。 </t>
  </si>
  <si>
    <t>超声波身高体重秤</t>
  </si>
  <si>
    <t>200型超声波身高体重秤
微电脑控制和先进的超声波测量技术，自动测量身高、体重，测量结果数码显示并语音报出，同时数码显示，并可与计算机连接，以备存档。先进的超声波测高，精密传感器侧重，使测量迅速准确。主要参数：
测高范围：100-200cm       分度值：0.5cm 称重范围：8-200kg         分度值：0.1kg 整机自重：22kg 机身高度：230cm 工作电压：AC220V 50HZ 功    率：6W</t>
  </si>
  <si>
    <t>身高坐高计</t>
  </si>
  <si>
    <t>身高测量范围为60-200cm，坐高测量范围为40-120cm,分度值是0.1cm,铝质标杆。</t>
  </si>
  <si>
    <t>课桌椅测量尺</t>
  </si>
  <si>
    <t>木质（表面必须涂清漆处理）</t>
  </si>
  <si>
    <t>血压计</t>
  </si>
  <si>
    <t>1、医用级；2、听诊器选择杯式听头，直径在45-50mm之间；3、听头零件不松动，Y管完好无损不松动；4、听诊器的材质为钢质。</t>
  </si>
  <si>
    <t>医用</t>
  </si>
  <si>
    <t>急救箱</t>
  </si>
  <si>
    <t>镊子，剪刀，创口贴8片，汞溴红溶液，甲紫溶液，林可霉素，灭菌结晶磺胺，棉花，纱布，碘酒，橡皮膏等</t>
  </si>
  <si>
    <t>外伤处理器械</t>
  </si>
  <si>
    <t>≥25×15×15cm铝合金箱.脱脂纱布.胶带.药棉.棚带.创口贴.剪刀.镊子.止血带.弯盘.酒精.红贡.蓝贡.碘酊等。</t>
  </si>
  <si>
    <t>压舌板</t>
  </si>
  <si>
    <t>★</t>
  </si>
  <si>
    <t>诊察床</t>
  </si>
  <si>
    <t>长 1900mm×宽 600mm×高 650mm材质说明：不锈钢床框，床腿选用直径为38mm，壁厚2.0mm的不锈钢管，框选用长25×40×1.2不锈钢方管；床面选用优质进口西皮软包，定型海绵床垫（含床单、枕头）</t>
  </si>
  <si>
    <t>诊察桌</t>
  </si>
  <si>
    <t>1200mm×600mm×750mm；用料：面板厚18mm，其余板厚15mm，采用环保型中密度板，灰白色三聚氰胺板贴面，优质PVC封边</t>
  </si>
  <si>
    <t>诊察凳</t>
  </si>
  <si>
    <t>塑钢圆凳面高低可调</t>
  </si>
  <si>
    <t>1ml 医用</t>
  </si>
  <si>
    <t>5ml医用</t>
  </si>
  <si>
    <t>10ml医用</t>
  </si>
  <si>
    <t>50ml医用</t>
  </si>
  <si>
    <t>敷料缸</t>
  </si>
  <si>
    <t>医用直径8--10cm，高10cm，带盖，不锈钢。</t>
  </si>
  <si>
    <t>方盘</t>
  </si>
  <si>
    <t>医用规格为31.5*21.5*2cm或带盖的30*20*5cm材质为不锈钢。</t>
  </si>
  <si>
    <t>镊子</t>
  </si>
  <si>
    <t>医用 14cm，不锈钢。</t>
  </si>
  <si>
    <t>止血带</t>
  </si>
  <si>
    <t>药品柜</t>
  </si>
  <si>
    <t>规格：100mm×500mm×2000mm；用料：0.6mm厚优质钢板，经酸洗磷化处理，静电喷涂，内侧涂层厚度不低于0.1mm。结构：共分六层(均不可调)；上节厚度300mm，玻璃对开门，搁板为三层；下节厚度480mm，对开门。</t>
  </si>
  <si>
    <t>污物桶</t>
  </si>
  <si>
    <t>不锈钢、脚踏式</t>
  </si>
  <si>
    <t>紫外线灯</t>
  </si>
  <si>
    <t>医用 灯车式带紫外线灯管</t>
  </si>
  <si>
    <t>高压灭菌锅</t>
  </si>
  <si>
    <t>担架</t>
  </si>
  <si>
    <t>医用救护担架，折叠式</t>
  </si>
  <si>
    <t>注：标注“★”的器材为低值易耗器材设备，应及时补充。</t>
  </si>
  <si>
    <t>初中保健室室基本设备：</t>
  </si>
  <si>
    <t>名  称</t>
  </si>
  <si>
    <t>600人以下</t>
  </si>
  <si>
    <t>《标准对数》</t>
  </si>
  <si>
    <t>杠杆式体重秤</t>
  </si>
  <si>
    <t>医用（一次性）</t>
  </si>
  <si>
    <t>包</t>
  </si>
  <si>
    <t>心理咨询室设备一批</t>
  </si>
  <si>
    <t>心理测评区</t>
  </si>
  <si>
    <t>中学版，含80个量表，</t>
  </si>
  <si>
    <t>音乐放松区</t>
  </si>
  <si>
    <t xml:space="preserve">音乐放松椅是根据人体工程学，并以音乐放松催眠训练为主，结合不同的音乐实现与人体生理波谐振，实现安全、健康、高效能、舒适和放松。
系统特点：
1.电动调节，真皮座椅沙发，舒展放松消除疲劳。
2.日本山水高品质保真音响，沉浸式体验。
3.内置专业心理音乐、视频、图片系列减压资料。
4.15寸超大液晶播放器，无线遥控。
5.360度旋转支架
配置组成：
①音乐放松功能椅1张       ②15寸显示器1台         
③显示器支架1套           ④音乐治疗导论1本
⑤催眠眼罩2个             ⑥心理放松挂图4张 </t>
  </si>
  <si>
    <t>心理沙盘区</t>
  </si>
  <si>
    <t xml:space="preserve">1.心理沙具600个     1套          
2.标准沙盘            1套
3.沙具陈列架          1套
4.沙盘游戏沙          10公斤         
5.沙盘指导书籍        1本 
6.沙盘视频课程u盘    1个
沙盘辅助工具        1套 </t>
  </si>
  <si>
    <t>情绪宣泄区</t>
  </si>
  <si>
    <t>介绍：适合12—15平米的宣泄室，包含多种功能的宣泄器材，满足2-3人同时宣泄的需求。多种宣泄方式，使宣泄更具趣味性引导人们有针对性的发泄情绪
【硬件参数】：
B型宣泄人（1套）：硅胶宣泄人，仿真人设计，可发声
立式宣泄靶（1个）优质皮革缝制而成，内部为硬质海绵
立式宣泄球（1套）：不倒翁设计，高度可调节
摔打宣泄球（4个）：橡胶材质，高密度，长时间使用不漏气 
宣泄手套  （2副）：PU皮，内填充加厚珍珠棉
宣泄脸谱  （2个）：软胶材料，仿真面具
宣泄棒    （2根）：EVA材质，可弯曲，外套蓝色绒布
宣泄挂图  （5副）：40*60CM，高清相片纸  
宣泄背心  （1件）：尼龙材质，弹性十足    
呐喊宣泄壶（1个）：ABS树脂制造而成</t>
  </si>
  <si>
    <t>合计：</t>
  </si>
  <si>
    <t>初级中学综合实践（劳动技术）领域教学设备配备</t>
  </si>
  <si>
    <t>30班
配备数量</t>
  </si>
  <si>
    <t>陶工——设计与制作</t>
  </si>
  <si>
    <t>开设此项目的学校配置</t>
  </si>
  <si>
    <t>拉坯机</t>
  </si>
  <si>
    <t>自动调速带有漏电保护装置</t>
  </si>
  <si>
    <t>与美术共用</t>
  </si>
  <si>
    <t>炼泥机</t>
  </si>
  <si>
    <t>电动、不锈钢</t>
  </si>
  <si>
    <t>泥条机</t>
  </si>
  <si>
    <t>电窑</t>
  </si>
  <si>
    <t>电脑控温</t>
  </si>
  <si>
    <t>座</t>
  </si>
  <si>
    <t>烘干机</t>
  </si>
  <si>
    <t>转台</t>
  </si>
  <si>
    <t>D=295mm，d=250mm</t>
  </si>
  <si>
    <t>陶工工具</t>
  </si>
  <si>
    <t>木工——设计与制作</t>
  </si>
  <si>
    <t>木工工作台</t>
  </si>
  <si>
    <t>与金工工作台合用</t>
  </si>
  <si>
    <t>木工工具</t>
  </si>
  <si>
    <t>60mm</t>
  </si>
  <si>
    <t>金工——设计与制作</t>
  </si>
  <si>
    <t>金工工作台</t>
  </si>
  <si>
    <t>与木工工作台合用</t>
  </si>
  <si>
    <t>金工工具</t>
  </si>
  <si>
    <t>简易平台</t>
  </si>
  <si>
    <t>旋转式，100mm～200mm</t>
  </si>
  <si>
    <t>车床</t>
  </si>
  <si>
    <t>小型</t>
  </si>
  <si>
    <t>与木工共用</t>
  </si>
  <si>
    <t>单相，300W，3000vpm</t>
  </si>
  <si>
    <t>电子制作、电子控制技术</t>
  </si>
  <si>
    <t>与家用电工技术共用</t>
  </si>
  <si>
    <t>电子制作工具</t>
  </si>
  <si>
    <t>万用表1块、锥子1把、电烙铁1件（24V）、焊锡膏1瓶、剥线钳1把、偏口钳1把、什锦锉1套、焊丝1件、测电笔1支、镊子1把、一字、十字螺丝刀各1把、烙铁架1件等</t>
  </si>
  <si>
    <t>电子操作台</t>
  </si>
  <si>
    <t>规格：1400×1200×780mm；台面：采用机制实木板精致加工，桌身：立柱采用金属骨架（带工具柜）. 配18mm优质三聚氰胺饰面板，对所有裸露截面均采用2mm厚优质PVC封边条，机械封边电子信号测试工具信号源、高低频信号发生器、示波器</t>
  </si>
  <si>
    <t>种植技术</t>
  </si>
  <si>
    <t>小型种植工具</t>
  </si>
  <si>
    <t>种植工具</t>
  </si>
  <si>
    <t>喷壶</t>
  </si>
  <si>
    <t>大小各一</t>
  </si>
  <si>
    <t>筛子</t>
  </si>
  <si>
    <t>喷雾器</t>
  </si>
  <si>
    <t>付</t>
  </si>
  <si>
    <t>花盆</t>
  </si>
  <si>
    <t>无土栽培盆</t>
  </si>
  <si>
    <t>盆景制作用具</t>
  </si>
  <si>
    <t>育种育苗箱</t>
  </si>
  <si>
    <t>育种盆</t>
  </si>
  <si>
    <t>养殖技术</t>
  </si>
  <si>
    <t>饲养用具</t>
  </si>
  <si>
    <t>防治疫病用具</t>
  </si>
  <si>
    <t>鱼类养殖箱</t>
  </si>
  <si>
    <t>鱼类养殖用具</t>
  </si>
  <si>
    <t>加氧机</t>
  </si>
  <si>
    <t>器械维修技术</t>
  </si>
  <si>
    <t>自行车零配件</t>
  </si>
  <si>
    <t>每套包括车架，前叉，变速套件（指拨，前拨，后拨，链条，飞轮，牙盘），刹车--分V刹和碟刹两种，轮组，轮胎，把组，座杆，座垫，脚踏，尾架</t>
  </si>
  <si>
    <t>自行车</t>
  </si>
  <si>
    <t>型号： 18或24， 载重量： 25（kg）  尺寸： 24（英寸）  材质： 铝合金车 用途： 轻便车</t>
  </si>
  <si>
    <t>GB/T 19994</t>
  </si>
  <si>
    <t>GB 3565</t>
  </si>
  <si>
    <t>自行车维修工具</t>
  </si>
  <si>
    <t>活动扳手,内六角扳手,螺丝起子,拆胎杆,补胎胶与补胎片,打链器,钢丝扳手,润滑油各一个</t>
  </si>
  <si>
    <t>通用水暖器材</t>
  </si>
  <si>
    <t>闸阀，蝶阀，法兰，弯头，水暖管件，补偿器，软接头，堵漏管卡，盲板，封头，大小头，铝合金球阀，安全阀</t>
  </si>
  <si>
    <t>水暖维修工具</t>
  </si>
  <si>
    <t>扳手，手锤，管钳，弓形夹，卷尺</t>
  </si>
  <si>
    <t>服装缝纫及其设计</t>
  </si>
  <si>
    <t>缝纫机</t>
  </si>
  <si>
    <t>GB 4706.74</t>
  </si>
  <si>
    <t>锁边机</t>
  </si>
  <si>
    <t>缝纫机维修工具</t>
  </si>
  <si>
    <t>裁剪工具</t>
  </si>
  <si>
    <t>裁剪工作台</t>
  </si>
  <si>
    <t>人体模特</t>
  </si>
  <si>
    <t>服装设计软件</t>
  </si>
  <si>
    <t>烹饪技术</t>
  </si>
  <si>
    <t>开设此项目的学校配置。专用教室安装排风扇等排烟设施。</t>
  </si>
  <si>
    <t>炊具</t>
  </si>
  <si>
    <t>炒锅（电磁炉专用）、铝锅（电磁炉专用）、菜刀、菜板、调味盒、菜铲、淘米篮、不锈钢汤勺1 个、漏勺个、水勺1 个。</t>
  </si>
  <si>
    <t>炉具</t>
  </si>
  <si>
    <t>电磁炉，家用；220V，≥1200w</t>
  </si>
  <si>
    <t>餐具</t>
  </si>
  <si>
    <t>碗3个、盘6个（可在微波炉上使用），盆3个，筷子筒1 个、筷子10双、调羹3 个、台布1 个、抺布1 个、洗洁精1 瓶</t>
  </si>
  <si>
    <t>电冰箱</t>
  </si>
  <si>
    <t>总容积：≥200L</t>
  </si>
  <si>
    <t>GB/T 8059.2</t>
  </si>
  <si>
    <t>消毒柜</t>
  </si>
  <si>
    <t>80升</t>
  </si>
  <si>
    <t>家用电工技术</t>
  </si>
  <si>
    <t>电能表</t>
  </si>
  <si>
    <t>单相，插卡式，≥5A</t>
  </si>
  <si>
    <t>GB/T 15283</t>
  </si>
  <si>
    <t>数字多用电表</t>
  </si>
  <si>
    <t>不低于模拟式电表的交流5级，直流2.5级</t>
  </si>
  <si>
    <t>漏电保护器</t>
  </si>
  <si>
    <t>漏电保护220v10A漏电动作电流10mA</t>
  </si>
  <si>
    <t>照明电路线路板</t>
  </si>
  <si>
    <t>可演示一灯一开关、双保险丝、漏电保护器、三眼插座、双联开关等电路；不变形，配置符合目前规范要求</t>
  </si>
  <si>
    <t>电工工具箱</t>
  </si>
  <si>
    <t>锥子1把、电烙铁1件、焊锡膏1瓶、剥线钳1把、偏口钳1把、什锦锉1套、焊丝1件、测电笔1支、镊子1把、一字、十字螺丝刀各1把、烙铁架1件等</t>
  </si>
  <si>
    <t>与电子制作技术共用</t>
  </si>
  <si>
    <t>用品柜</t>
  </si>
  <si>
    <t>1、规格：宽1200mm×深500mm×高2000mm  2、材质、格局：优质板材，塑木结构，柜体上下两节，上节门为玻璃，柜门上带锁、带拉手 3、要求：上、下柜各设置1块活动隔板，高度可调节。每块隔板厚度20mm，四周折边，中间加装支撑横杆你，柜体内侧应安装高度升降条，每侧2根</t>
  </si>
  <si>
    <t>初中合计</t>
  </si>
  <si>
    <t>注：选择开设劳动技术项目的数量，初中开设不得少于4项；</t>
  </si>
  <si>
    <t>初级中学美术教学仪器配备</t>
  </si>
  <si>
    <t>编    号</t>
  </si>
  <si>
    <t>名         称</t>
  </si>
  <si>
    <t>规格型号</t>
  </si>
  <si>
    <t>配备标准</t>
  </si>
  <si>
    <t>备 注</t>
  </si>
  <si>
    <t>·01</t>
  </si>
  <si>
    <t>专用美术教室设备</t>
  </si>
  <si>
    <t>W20102</t>
  </si>
  <si>
    <t>衬布</t>
  </si>
  <si>
    <t>1、规格：≥900mm×1500mm2、材质：棉、麻、绒。3、颜色：灰、蓝、红、棕为主。4、产品应符JY0001-2003《教学仪器产品一般质量要求》的有关规定</t>
  </si>
  <si>
    <t>W20103</t>
  </si>
  <si>
    <t>遮光窗帘</t>
  </si>
  <si>
    <t>1、规格：2200mm×1800mm。2、材质为全涤，二层遮光布</t>
  </si>
  <si>
    <t>W20105</t>
  </si>
  <si>
    <t>三面写生凳</t>
  </si>
  <si>
    <t>1、规格：竖高、侧高、平高为400mm×300mm×250mm。2、材质：优质板材，各面的连接处贴宽度为48mm的直角封边条。3、要求：各面的角采用保护扣，凳面光滑。4、产品应符合JY0001-2003《教学仪器产品一般质量要求》的有关规定</t>
  </si>
  <si>
    <t>W20106</t>
  </si>
  <si>
    <t>写生灯</t>
  </si>
  <si>
    <t>美术教学用具，美术写生，素描时使用。聚光，使色彩更丰富。一般为可升降，规格有1.2m,1.5m,2.3m.由三根灯脚，一个灯座，一节可调节高度的灯杆，灯罩和开光组合而成</t>
  </si>
  <si>
    <t>W20107</t>
  </si>
  <si>
    <t>工作台</t>
  </si>
  <si>
    <t>180×80×75 (cm)</t>
  </si>
  <si>
    <t>W20108</t>
  </si>
  <si>
    <t>美术教学用品柜</t>
  </si>
  <si>
    <t>W20109</t>
  </si>
  <si>
    <t>静物台</t>
  </si>
  <si>
    <t>1、规格：台面：600mm×800mm×25mm、带背板，腿：双重折叠支撑架；2、材质：优质木材；3、产品应符合JY0001-2003《教学仪器产品一般质量要求》的规定</t>
  </si>
  <si>
    <t>W40102</t>
  </si>
  <si>
    <t>磁性白黑板</t>
  </si>
  <si>
    <t>1、规格：1200mm×900mm；2、材质：锌背白板，表面PET覆膜，优质厚铝合金包框；3、产品应符合JY0001-2003《教学仪器产品一般质量要求》的有关规定</t>
  </si>
  <si>
    <t>G33001</t>
  </si>
  <si>
    <t>初中美术教学挂图</t>
  </si>
  <si>
    <t>W20203</t>
  </si>
  <si>
    <t>写生画板</t>
  </si>
  <si>
    <t>1、规格：450mm×320mm；2、材质：双面榉木三合板，四周实木边框；3、产品应符合JY0001-2003《教学仪器产品一般质量要求》的有关规定</t>
  </si>
  <si>
    <t>·02</t>
  </si>
  <si>
    <t>教具（教师用）</t>
  </si>
  <si>
    <t>W20201</t>
  </si>
  <si>
    <t>写生画箱</t>
  </si>
  <si>
    <t>1、箱体：≥500mm×330mm×110mm，箱内配调色板，箱盖可支起作画架用，并有夹层来存放图纸2、产品应符合JY0001-2003《教学仪器产品一般质量要求》的有关规定</t>
  </si>
  <si>
    <t>W20211</t>
  </si>
  <si>
    <t>写生教具（1）</t>
  </si>
  <si>
    <t>1、配置：维纳斯头像1件；伏尔泰头像1件；大卫头像1件；太阳神1件；石膏足共5件；2、材质：优质石膏粉3、产品应符JY0001-2003《教学仪器产品一般质量要求》的有关规定</t>
  </si>
  <si>
    <t>W20215</t>
  </si>
  <si>
    <t>写生教具（2）</t>
  </si>
  <si>
    <t>1、配置：圆球、四棱锥、正方体、圆锥、长方体、圆柱体、六棱柱、方带方、圆锥带圆、方锥带方、多面体、八棱柱、六棱锥、圆切、十二面体各一件。2、产品应符合JY0001-2003《教学仪器产品一般质量要求》的有关规定</t>
  </si>
  <si>
    <t>W20216</t>
  </si>
  <si>
    <t>写生教具（3）</t>
  </si>
  <si>
    <t>1、配置：蜡果6件：苹果、香蕉、橘子、黄瓜、柿子椒、茄子各1件；器皿：花瓶、砂锅、玻璃杯、瓷盘、瓷碗、编织篮、陶罐、铝壶各2件；玩具 毛绒、塑料、布质、木质（表面必须涂清漆处理）各1件；共26件.2、产品应符合JY0001-2003《教学仪器产品一般质量要求》的有关规定</t>
  </si>
  <si>
    <t>W20202</t>
  </si>
  <si>
    <t>画架</t>
  </si>
  <si>
    <t>1、规格：总高度≥1420mm，边框宽≥40mm，厚≥20mm.2、材质：优质实木3、高度升降可调。</t>
  </si>
  <si>
    <t>画板</t>
  </si>
  <si>
    <t>J88404</t>
  </si>
  <si>
    <t>绘图仪器</t>
  </si>
  <si>
    <t>配置：1、直尺1件、三角板1付、曲线板1件、圆规1件、蛇形尺1件，共5类5件,2、产品应符合GB5015-85《绘图仪器》的有关规定</t>
  </si>
  <si>
    <t>J88402</t>
  </si>
  <si>
    <t>丁字尺</t>
  </si>
  <si>
    <t>1、丁字尺总长1000mm，有机玻璃制；尺面宽55mm。2、产品应符合JY0001-2003《教学仪器产品一般质量要求》的有关规定</t>
  </si>
  <si>
    <t>J88413</t>
  </si>
  <si>
    <t>直尺</t>
  </si>
  <si>
    <t>600mm长，有机玻璃材质</t>
  </si>
  <si>
    <t>J88405</t>
  </si>
  <si>
    <t>曲线板</t>
  </si>
  <si>
    <t>250mm，有机玻璃</t>
  </si>
  <si>
    <t>J88403</t>
  </si>
  <si>
    <t>三角板</t>
  </si>
  <si>
    <t>1、规格：每套2个，30、45各一，550mm。ABS工程塑料或木质制作（表面必须涂清漆处理）2、产品应符合JY0001-2003《教学仪器产品一般质量要求》的有关规定</t>
  </si>
  <si>
    <t>W46011</t>
  </si>
  <si>
    <t>大圆规</t>
  </si>
  <si>
    <t>圆规总长500mm，ABS工程塑料或木质材料；圆心成三爪定位状，附吸盘；产品应符合JY0001-2003《教学仪器产品一般质量要求》的有关规定</t>
  </si>
  <si>
    <t>W46001</t>
  </si>
  <si>
    <t>大三角板</t>
  </si>
  <si>
    <t>1、规格：每套2个，30、45各一，550mm。ABS工程塑料或木质制作（表面必须涂清漆处理）。2、产品应符合JY0001-2003《教学仪器产品一般质量要求》的有关规定</t>
  </si>
  <si>
    <t>W20212</t>
  </si>
  <si>
    <t>版画工具</t>
  </si>
  <si>
    <t>配置：1、胶辊1件、磨托1件、笔刀1件、笔刀刀头3件、木刻刀5件、石刻刀1件、油石1件、马莲1件，共8类14件.2、产品应符JY0001-2003《教学仪器产品一般质量要求》的有关规定</t>
  </si>
  <si>
    <t>W20213</t>
  </si>
  <si>
    <t>绘画工具</t>
  </si>
  <si>
    <t>配置：1、调色盘1个：梅花10眼；毛笔6支：大白云1支、中白云1支、大兰竹1支、中兰竹1支、小狼毫1支、刷笔1支；水粉笔 1-12#各1支；油画笔1-12#各1支；24眼调色盒1件，共5类32件。2、产品应符合JY0001-2003《教学仪器产品一般质量要求》的有关规定</t>
  </si>
  <si>
    <t>W20501</t>
  </si>
  <si>
    <t>泥工工具</t>
  </si>
  <si>
    <t>配置：1、拍板1件：木质、泥塑刀6件：黄杨木材质、环型刀3件、刮刀2件：环型刀头、型板1件：黄杨木、切割线1件：木手柄、小转台1件：PVC塑料材质、喷壶1件、海绵1块；共8类17件.2、产品应符JY0001-2003《教学仪器产品一般质量要求》的有关规定</t>
  </si>
  <si>
    <t>W20214</t>
  </si>
  <si>
    <t>制作工具</t>
  </si>
  <si>
    <t>纸工、木工、金工工具等</t>
  </si>
  <si>
    <t>·03</t>
  </si>
  <si>
    <t>学具（学生用）</t>
  </si>
  <si>
    <t>W20303</t>
  </si>
  <si>
    <t>美术学具盒</t>
  </si>
  <si>
    <t>透明塑料材质,≥487mm*260mm*211mm</t>
  </si>
  <si>
    <t>必配</t>
  </si>
  <si>
    <t>美术课配套材料</t>
  </si>
  <si>
    <t>根据教材规定所需的材料配备</t>
  </si>
  <si>
    <t>·04</t>
  </si>
  <si>
    <t>电教器材</t>
  </si>
  <si>
    <t>D30010</t>
  </si>
  <si>
    <t>银幕</t>
  </si>
  <si>
    <t>D50002</t>
  </si>
  <si>
    <t>触摸一体机</t>
  </si>
  <si>
    <t>西沃液晶触控一体机70寸</t>
  </si>
  <si>
    <t>D20813</t>
  </si>
  <si>
    <t>影像资料</t>
  </si>
  <si>
    <t>光盘</t>
  </si>
  <si>
    <t>D20814</t>
  </si>
  <si>
    <t>数码相机</t>
  </si>
  <si>
    <t>产品名称： 套机单反 级别: 入门级屏幕尺寸: 3英寸像素: 2416万储存介质: SD卡电池类型: 锂电池上市时间: 2015年单反画幅: APS-C画幅感光元件类型: CMOS对焦点数: 19点  支持外接闪光灯，支持机身除尘，传感器尺寸: 22.3mmx14.9mm曝光模式: 快门优先 光圈优先 手动曝光 AE自动曝光影像处理类型: DIGIC 6，（要带EF-S 18-55mm,f/3.5-5.6 IS STM镜头，锂电池，充电器，相机包，相机背带等配件）</t>
  </si>
  <si>
    <t>架</t>
  </si>
  <si>
    <t>D20815</t>
  </si>
  <si>
    <t>DVD影碟机</t>
  </si>
  <si>
    <t>D20816</t>
  </si>
  <si>
    <t>电脑</t>
  </si>
  <si>
    <t>处理器：≥八核八线程 主频2.5GHz，缓存8M。
内存：≥8G，两个内存插槽，最大支持 32 GB；
硬盘：≥1T+256G SSD固态硬盘，提供不少于4个SATA接口；具有硬盘减震结构设计，提供专利证书； 
主板：扩展插槽PCIE x16、PCIE x8、PCIE x4、PCIE x1均不少于1个 ；显示输出接口VGA、HDMI、DP均不少于1个；集成千兆网卡，可扩展不少于1个并口，2个串口；
显卡：≥2G 独立显卡
网卡：集成100/1000MB自适应网卡；
光驱:DVDRW（DVD刻录光驱）
电源：不小于200W节能电源；
键盘/鼠标：USB光电鼠标、键盘，键盘防水且自带导水孔；
操作系统：正版Windows10HB版操作系统；
显示器：21.5寸及以上液晶显示器，分辨率1920×1080 
机箱：机箱体积不小于13L,支持至少一个机械硬盘位，全免工具拆卸，USB接口≥8个（至少2个原生USB3.0接口）;
生产厂商通过ISO9001质量管理体系认证，通过ISO14001环境管理体系认证，通过ISO20000信息技术服务管理体系认证，通过ISO27001-信息安全管理体系认证，通过ISO50001-能源管理体系认证，生产厂商具备《国家认证创新型企业证书》（科学技术部/国务院国资委/中华全国总工会）CCCS钻石五星认证。计算机生产厂商提供主要部件免费3年保修服务，提供所投产品售后服务运作体系；投标电脑品牌在当地设有专业维修站及800或400免费技术支持电话。</t>
  </si>
  <si>
    <t>D20817</t>
  </si>
  <si>
    <t>视频展示台</t>
  </si>
  <si>
    <t>·05</t>
  </si>
  <si>
    <t>美术教学网络系统</t>
  </si>
  <si>
    <t>初级中学音乐教学仪器设备</t>
  </si>
  <si>
    <t>标准配备数量</t>
  </si>
  <si>
    <t>需配数量</t>
  </si>
  <si>
    <t>专用音乐教室设备</t>
  </si>
  <si>
    <t>U99115</t>
  </si>
  <si>
    <t>五线谱电教板</t>
  </si>
  <si>
    <t>1、键盘：88键电钢琴键盘；2、双拉尺演示、包括两组音阶推拉尺。和弦演示尺，具有调名调号七升七降对照演示表；3、五线谱表：一组可书写的大谱表,采用白色书写面板（采用紫外线光固化生产工艺有效保证板面的书写擦拭）；4、音色：128种GM音色+61种打击乐器音色；5、节奏：内置节奏100种；6、示范曲：内置歌曲608首；7、变调：五线谱12种变调；8、调号转换：电教鞭上具有升调“#”、降调“b”转换功能键；9、和弦方式：可演示任意和旋，两组和弦记忆，进行和弦对照演示。
10、伴奏：具单指和弦、多指和弦伴奏。；11、录音：具有录音功能；12、节拍速度：可在40－280/每分钟范围可调；13、显示：控制面板上采用4.3寸彩色液晶屏显示。 
14、接口：MIDI输入、输出接口，音频输入、输出接口；15、音量控制：电子电位器控制、分主音量和伴奏音量控制；16、拓展功能：具有USB2.0接口，支持用户U盘，可读取u盘中的MP3文件和MIDI乐曲文件；17、外接接口：通用USB2.0输入；线路输入输出；18、该示教板以键盘为核心，配合乐理符号丝网印刷，方便乐理知识的教学，将键盘、谱表、调名、调号巧妙的联系到一起，乐理演示简捷直观，乐理解析清晰易懂；19、具有键位与五线谱对应的双色LED指示灯，可对照键盘与五线谱相应的位置；20、具有7寸超大简谱显示窗口，在电子教鞭演示五线谱过程中可直接显示相对应的简谱、升降号。</t>
  </si>
  <si>
    <t>音响系统</t>
  </si>
  <si>
    <t>CD、功放、音箱、卡座、卡拉OK功能等</t>
  </si>
  <si>
    <t>G32001</t>
  </si>
  <si>
    <t>音乐教学挂图</t>
  </si>
  <si>
    <t>符合初中音乐教学要求。铜版纸彩色印刷，规格：≥700×500mm左右</t>
  </si>
  <si>
    <t>音乐教学用品柜</t>
  </si>
  <si>
    <t>材质：1200*500*1800cm 柜体采用18mm、水平隔板三聚氰胺板，PVC封边带利用机械高温热熔胶封边。结构：下方柜为1层，双开木门</t>
  </si>
  <si>
    <t>教师用教具</t>
  </si>
  <si>
    <t>U00010</t>
  </si>
  <si>
    <t>电子琴（带琴架）</t>
  </si>
  <si>
    <t>1.技术要求及主要参数(1)61仿钢琴琴键(2)AHL音源(3)≥120种音色 (4)≥85种节奏， 2.符合标准：GB/T 12105-1998电子琴通用技术条件</t>
  </si>
  <si>
    <t>可与专业教师数匹配</t>
  </si>
  <si>
    <t>U00011</t>
  </si>
  <si>
    <t>手风琴</t>
  </si>
  <si>
    <t>120贝司41键三排簧，十二平均律。标准音：a1=440Hz，变音器6个，变音键排列整齐，音列组合标志准确、清楚。变音传动装置应灵敏有效，并能保证音孔的充分启闭。全音域内的同度音和八度音应和谐。风箱漏气量小于98Pa。</t>
  </si>
  <si>
    <t>教材配套音像资料</t>
  </si>
  <si>
    <t>义务教育课程标准实验教科书，符合新课标的教学要求。</t>
  </si>
  <si>
    <t>音像教学资料</t>
  </si>
  <si>
    <t>盘</t>
  </si>
  <si>
    <t>音乐教学软件</t>
  </si>
  <si>
    <t>电子读物等</t>
  </si>
  <si>
    <t>U99901</t>
  </si>
  <si>
    <t>多用划线规</t>
  </si>
  <si>
    <t>五爪，可画出五线、四线、方格、田字格及正方形、长方形、平行四边形梯形、菱形、相似三角形。</t>
  </si>
  <si>
    <t>学生用乐器</t>
  </si>
  <si>
    <t>学生电子琴（带琴架）</t>
  </si>
  <si>
    <t>61仿钢琴琴键； AHL音源；100种音色，包含中国民乐音色；75种伴奏；符合标准：GB/T 12105-1998电子琴通用技术条件。琴架：通用Z型电子琴架，带有升降功能，加粗钢材，橡胶防滑脚垫，双刻度标识，稳固的固定旋钮</t>
  </si>
  <si>
    <t>U00026</t>
  </si>
  <si>
    <t>竖笛</t>
  </si>
  <si>
    <t>高音、中音、低音</t>
  </si>
  <si>
    <t>U00027</t>
  </si>
  <si>
    <t>口琴</t>
  </si>
  <si>
    <t>由发声源为铜板的材质长度介于1.5～3.5cm的簧片组成，琴体为不锈钢镀镍。</t>
  </si>
  <si>
    <t>吉它</t>
  </si>
  <si>
    <t>优质木吉它</t>
  </si>
  <si>
    <t>成套打击乐器</t>
  </si>
  <si>
    <t>响板、木鱼、双响筒、铃鼓、沙锤、碰钟、串铃、三角铁等</t>
  </si>
  <si>
    <t>U00107</t>
  </si>
  <si>
    <t>小锣</t>
  </si>
  <si>
    <t>≥21cm优质响铜</t>
  </si>
  <si>
    <t>U00114</t>
  </si>
  <si>
    <t>大锣</t>
  </si>
  <si>
    <t>≥29cm优质响铜</t>
  </si>
  <si>
    <t>U00108</t>
  </si>
  <si>
    <t>小堂鼓</t>
  </si>
  <si>
    <t>≥23cm优质牛皮</t>
  </si>
  <si>
    <t>U00109</t>
  </si>
  <si>
    <t>小钹</t>
  </si>
  <si>
    <t>材质：响铜；直径：102mm，两片一付</t>
  </si>
  <si>
    <t>大钹</t>
  </si>
  <si>
    <t>材质：响铜；直径：280mm，两片一付</t>
  </si>
  <si>
    <t>小军鼓</t>
  </si>
  <si>
    <t>直径≥10cm，高度≥5cm，鼓皮为羊皮</t>
  </si>
  <si>
    <t>面</t>
  </si>
  <si>
    <t>大军鼓</t>
  </si>
  <si>
    <t>直径≥25cm，高度≥10cm，鼓皮为羊皮</t>
  </si>
  <si>
    <t>舞蹈教室教学设备</t>
  </si>
  <si>
    <t>钢琴</t>
  </si>
  <si>
    <t>88 键国产教育型钢琴,音色清脆透亮。制作工艺精良，主体边缘弧面修饰，直柱琴腿，特具时代气息。踏板功能齐全，配有延音踏板、倍弱音踏板和弱音踏瓣板•触键灵敏舒适，得心应手。•音色均匀连贯饱满、音调明快而特具歌唱性，完全适用于弹奏各种钢琴乐谱和创作使用。</t>
  </si>
  <si>
    <t>把杆</t>
  </si>
  <si>
    <t>舞蹈把杆为水曲柳材质，把杆Φ55，内有Φ22弹簧钢，表面聚脂清漆处理。壁挂式支架：立柱为φ60钢管，内有φ35实心圆钢作升降杆，升降高度为800至1100，表面喷塑处理。带碰珠升降.</t>
  </si>
  <si>
    <t>根</t>
  </si>
  <si>
    <t>磁性黑板</t>
  </si>
  <si>
    <t>一、适用范围：适用于小学、中学舞蹈教学用,二、技术要求：1、规格：≥1500mm×900mm；2、材质：锌背白板，表面PET覆膜，优质厚铝合金包框；3、要求：两面用，带磁扣、板刷专用笔，易写易擦，不留痕迹。三、产品应符合JY0001-2003《教学仪器产品一般质量要求》的有关规定</t>
  </si>
  <si>
    <t>三项合计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</si>
</sst>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62">
    <font>
      <sz val="11"/>
      <color theme="1"/>
      <name val="宋体"/>
      <charset val="134"/>
      <scheme val="minor"/>
    </font>
    <font>
      <sz val="8"/>
      <color theme="1"/>
      <name val="宋体"/>
      <charset val="134"/>
      <scheme val="minor"/>
    </font>
    <font>
      <sz val="8"/>
      <name val="宋体"/>
      <charset val="134"/>
      <scheme val="minor"/>
    </font>
    <font>
      <b/>
      <sz val="12"/>
      <name val="宋体"/>
      <charset val="134"/>
      <scheme val="minor"/>
    </font>
    <font>
      <b/>
      <sz val="8"/>
      <name val="宋体"/>
      <charset val="134"/>
      <scheme val="minor"/>
    </font>
    <font>
      <b/>
      <sz val="8"/>
      <color theme="1"/>
      <name val="宋体"/>
      <charset val="134"/>
      <scheme val="minor"/>
    </font>
    <font>
      <sz val="12"/>
      <name val="Times New Roman"/>
      <charset val="134"/>
    </font>
    <font>
      <sz val="10"/>
      <color theme="1"/>
      <name val="宋体"/>
      <charset val="134"/>
      <scheme val="minor"/>
    </font>
    <font>
      <b/>
      <sz val="26"/>
      <name val="宋体"/>
      <charset val="134"/>
    </font>
    <font>
      <b/>
      <sz val="8"/>
      <name val="宋体"/>
      <charset val="134"/>
    </font>
    <font>
      <b/>
      <sz val="9"/>
      <name val="宋体"/>
      <charset val="134"/>
    </font>
    <font>
      <sz val="8"/>
      <name val="宋体"/>
      <charset val="134"/>
    </font>
    <font>
      <sz val="9"/>
      <name val="宋体"/>
      <charset val="134"/>
    </font>
    <font>
      <sz val="8"/>
      <color theme="1"/>
      <name val="宋体"/>
      <charset val="134"/>
    </font>
    <font>
      <sz val="7.5"/>
      <name val="宋体"/>
      <charset val="134"/>
    </font>
    <font>
      <sz val="9"/>
      <color rgb="FFFF0000"/>
      <name val="宋体"/>
      <charset val="134"/>
    </font>
    <font>
      <sz val="8"/>
      <color rgb="FFFF0000"/>
      <name val="宋体"/>
      <charset val="134"/>
    </font>
    <font>
      <sz val="10"/>
      <name val="Times New Roman"/>
      <charset val="134"/>
    </font>
    <font>
      <sz val="8"/>
      <name val="Times New Roman"/>
      <charset val="134"/>
    </font>
    <font>
      <sz val="12"/>
      <name val="宋体"/>
      <charset val="134"/>
    </font>
    <font>
      <b/>
      <sz val="16"/>
      <name val="宋体"/>
      <charset val="134"/>
    </font>
    <font>
      <b/>
      <sz val="12"/>
      <name val="宋体"/>
      <charset val="134"/>
    </font>
    <font>
      <b/>
      <sz val="10"/>
      <color theme="1"/>
      <name val="宋体"/>
      <charset val="134"/>
      <scheme val="minor"/>
    </font>
    <font>
      <sz val="9"/>
      <color theme="1"/>
      <name val="宋体"/>
      <charset val="134"/>
    </font>
    <font>
      <b/>
      <sz val="11"/>
      <color theme="1"/>
      <name val="宋体"/>
      <charset val="134"/>
      <scheme val="minor"/>
    </font>
    <font>
      <b/>
      <sz val="10"/>
      <color theme="1"/>
      <name val="宋体"/>
      <charset val="134"/>
    </font>
    <font>
      <sz val="11"/>
      <color theme="1"/>
      <name val="宋体"/>
      <charset val="134"/>
    </font>
    <font>
      <sz val="9"/>
      <color rgb="FF000000"/>
      <name val="微软雅黑"/>
      <charset val="134"/>
    </font>
    <font>
      <sz val="9"/>
      <color theme="1"/>
      <name val="微软雅黑"/>
      <charset val="134"/>
    </font>
    <font>
      <sz val="12"/>
      <color rgb="FFFF0000"/>
      <name val="Times New Roman"/>
      <charset val="134"/>
    </font>
    <font>
      <b/>
      <sz val="18"/>
      <color theme="1"/>
      <name val="宋体"/>
      <charset val="134"/>
    </font>
    <font>
      <b/>
      <sz val="9"/>
      <color theme="1"/>
      <name val="宋体"/>
      <charset val="134"/>
    </font>
    <font>
      <sz val="7.5"/>
      <color rgb="FFFF0000"/>
      <name val="宋体"/>
      <charset val="134"/>
    </font>
    <font>
      <sz val="12"/>
      <color rgb="FFFF0000"/>
      <name val="宋体"/>
      <charset val="134"/>
    </font>
    <font>
      <b/>
      <sz val="12"/>
      <color theme="1"/>
      <name val="宋体"/>
      <charset val="134"/>
      <scheme val="minor"/>
    </font>
    <font>
      <sz val="8"/>
      <color rgb="FFFF0000"/>
      <name val="宋体"/>
      <charset val="134"/>
      <scheme val="minor"/>
    </font>
    <font>
      <b/>
      <sz val="11"/>
      <name val="宋体"/>
      <charset val="134"/>
      <scheme val="minor"/>
    </font>
    <font>
      <b/>
      <sz val="11"/>
      <color theme="1"/>
      <name val="宋体"/>
      <charset val="134"/>
    </font>
    <font>
      <b/>
      <sz val="8"/>
      <color theme="1"/>
      <name val="宋体"/>
      <charset val="134"/>
    </font>
    <font>
      <sz val="8"/>
      <color rgb="FF00B050"/>
      <name val="宋体"/>
      <charset val="134"/>
      <scheme val="minor"/>
    </font>
    <font>
      <b/>
      <sz val="8"/>
      <color rgb="FF000000"/>
      <name val="宋体"/>
      <charset val="134"/>
      <scheme val="minor"/>
    </font>
    <font>
      <sz val="8"/>
      <color rgb="FF000000"/>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indexed="8"/>
      <name val="宋体"/>
      <charset val="134"/>
    </font>
  </fonts>
  <fills count="3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42" fillId="14" borderId="0" applyNumberFormat="0" applyBorder="0" applyAlignment="0" applyProtection="0">
      <alignment vertical="center"/>
    </xf>
    <xf numFmtId="0" fontId="48"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43" fontId="0" fillId="0" borderId="0" applyFont="0" applyFill="0" applyBorder="0" applyAlignment="0" applyProtection="0">
      <alignment vertical="center"/>
    </xf>
    <xf numFmtId="0" fontId="46" fillId="19" borderId="0" applyNumberFormat="0" applyBorder="0" applyAlignment="0" applyProtection="0">
      <alignment vertical="center"/>
    </xf>
    <xf numFmtId="0" fontId="52" fillId="0" borderId="0" applyNumberFormat="0" applyFill="0" applyBorder="0" applyAlignment="0" applyProtection="0">
      <alignment vertical="center"/>
    </xf>
    <xf numFmtId="0" fontId="19" fillId="0" borderId="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3" borderId="14" applyNumberFormat="0" applyFont="0" applyAlignment="0" applyProtection="0">
      <alignment vertical="center"/>
    </xf>
    <xf numFmtId="0" fontId="46" fillId="11" borderId="0" applyNumberFormat="0" applyBorder="0" applyAlignment="0" applyProtection="0">
      <alignment vertical="center"/>
    </xf>
    <xf numFmtId="0" fontId="4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 fillId="0" borderId="0"/>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15" applyNumberFormat="0" applyFill="0" applyAlignment="0" applyProtection="0">
      <alignment vertical="center"/>
    </xf>
    <xf numFmtId="0" fontId="58" fillId="0" borderId="15" applyNumberFormat="0" applyFill="0" applyAlignment="0" applyProtection="0">
      <alignment vertical="center"/>
    </xf>
    <xf numFmtId="0" fontId="46" fillId="13" borderId="0" applyNumberFormat="0" applyBorder="0" applyAlignment="0" applyProtection="0">
      <alignment vertical="center"/>
    </xf>
    <xf numFmtId="0" fontId="45" fillId="0" borderId="10" applyNumberFormat="0" applyFill="0" applyAlignment="0" applyProtection="0">
      <alignment vertical="center"/>
    </xf>
    <xf numFmtId="0" fontId="46" fillId="25" borderId="0" applyNumberFormat="0" applyBorder="0" applyAlignment="0" applyProtection="0">
      <alignment vertical="center"/>
    </xf>
    <xf numFmtId="0" fontId="51" fillId="21" borderId="13" applyNumberFormat="0" applyAlignment="0" applyProtection="0">
      <alignment vertical="center"/>
    </xf>
    <xf numFmtId="0" fontId="59" fillId="21" borderId="11" applyNumberFormat="0" applyAlignment="0" applyProtection="0">
      <alignment vertical="center"/>
    </xf>
    <xf numFmtId="0" fontId="60" fillId="33" borderId="16" applyNumberFormat="0" applyAlignment="0" applyProtection="0">
      <alignment vertical="center"/>
    </xf>
    <xf numFmtId="0" fontId="42" fillId="24" borderId="0" applyNumberFormat="0" applyBorder="0" applyAlignment="0" applyProtection="0">
      <alignment vertical="center"/>
    </xf>
    <xf numFmtId="0" fontId="46" fillId="20" borderId="0" applyNumberFormat="0" applyBorder="0" applyAlignment="0" applyProtection="0">
      <alignment vertical="center"/>
    </xf>
    <xf numFmtId="0" fontId="44" fillId="0" borderId="9" applyNumberFormat="0" applyFill="0" applyAlignment="0" applyProtection="0">
      <alignment vertical="center"/>
    </xf>
    <xf numFmtId="0" fontId="49" fillId="0" borderId="12" applyNumberFormat="0" applyFill="0" applyAlignment="0" applyProtection="0">
      <alignment vertical="center"/>
    </xf>
    <xf numFmtId="0" fontId="47" fillId="12" borderId="0" applyNumberFormat="0" applyBorder="0" applyAlignment="0" applyProtection="0">
      <alignment vertical="center"/>
    </xf>
    <xf numFmtId="0" fontId="50" fillId="18" borderId="0" applyNumberFormat="0" applyBorder="0" applyAlignment="0" applyProtection="0">
      <alignment vertical="center"/>
    </xf>
    <xf numFmtId="0" fontId="42" fillId="28" borderId="0" applyNumberFormat="0" applyBorder="0" applyAlignment="0" applyProtection="0">
      <alignment vertical="center"/>
    </xf>
    <xf numFmtId="0" fontId="46" fillId="32" borderId="0" applyNumberFormat="0" applyBorder="0" applyAlignment="0" applyProtection="0">
      <alignment vertical="center"/>
    </xf>
    <xf numFmtId="0" fontId="42" fillId="10" borderId="0" applyNumberFormat="0" applyBorder="0" applyAlignment="0" applyProtection="0">
      <alignment vertical="center"/>
    </xf>
    <xf numFmtId="0" fontId="42" fillId="17" borderId="0" applyNumberFormat="0" applyBorder="0" applyAlignment="0" applyProtection="0">
      <alignment vertical="center"/>
    </xf>
    <xf numFmtId="0" fontId="42" fillId="29" borderId="0" applyNumberFormat="0" applyBorder="0" applyAlignment="0" applyProtection="0">
      <alignment vertical="center"/>
    </xf>
    <xf numFmtId="0" fontId="42" fillId="31" borderId="0" applyNumberFormat="0" applyBorder="0" applyAlignment="0" applyProtection="0">
      <alignment vertical="center"/>
    </xf>
    <xf numFmtId="0" fontId="46" fillId="16" borderId="0" applyNumberFormat="0" applyBorder="0" applyAlignment="0" applyProtection="0">
      <alignment vertical="center"/>
    </xf>
    <xf numFmtId="0" fontId="46" fillId="30" borderId="0" applyNumberFormat="0" applyBorder="0" applyAlignment="0" applyProtection="0">
      <alignment vertical="center"/>
    </xf>
    <xf numFmtId="0" fontId="42" fillId="9" borderId="0" applyNumberFormat="0" applyBorder="0" applyAlignment="0" applyProtection="0">
      <alignment vertical="center"/>
    </xf>
    <xf numFmtId="0" fontId="42" fillId="27" borderId="0" applyNumberFormat="0" applyBorder="0" applyAlignment="0" applyProtection="0">
      <alignment vertical="center"/>
    </xf>
    <xf numFmtId="0" fontId="46" fillId="34" borderId="0" applyNumberFormat="0" applyBorder="0" applyAlignment="0" applyProtection="0">
      <alignment vertical="center"/>
    </xf>
    <xf numFmtId="0" fontId="42" fillId="22" borderId="0" applyNumberFormat="0" applyBorder="0" applyAlignment="0" applyProtection="0">
      <alignment vertical="center"/>
    </xf>
    <xf numFmtId="0" fontId="46" fillId="26" borderId="0" applyNumberFormat="0" applyBorder="0" applyAlignment="0" applyProtection="0">
      <alignment vertical="center"/>
    </xf>
    <xf numFmtId="0" fontId="46" fillId="36" borderId="0" applyNumberFormat="0" applyBorder="0" applyAlignment="0" applyProtection="0">
      <alignment vertical="center"/>
    </xf>
    <xf numFmtId="0" fontId="42" fillId="37" borderId="0" applyNumberFormat="0" applyBorder="0" applyAlignment="0" applyProtection="0">
      <alignment vertical="center"/>
    </xf>
    <xf numFmtId="0" fontId="46" fillId="35" borderId="0" applyNumberFormat="0" applyBorder="0" applyAlignment="0" applyProtection="0">
      <alignment vertical="center"/>
    </xf>
    <xf numFmtId="0" fontId="19" fillId="0" borderId="0">
      <alignment vertical="center"/>
    </xf>
    <xf numFmtId="0" fontId="6" fillId="0" borderId="0">
      <alignment vertical="top"/>
    </xf>
  </cellStyleXfs>
  <cellXfs count="229">
    <xf numFmtId="0" fontId="0" fillId="0" borderId="0" xfId="0">
      <alignment vertical="center"/>
    </xf>
    <xf numFmtId="0" fontId="1" fillId="0" borderId="0" xfId="0" applyFont="1" applyFill="1" applyAlignment="1">
      <alignment vertical="center"/>
    </xf>
    <xf numFmtId="0" fontId="2" fillId="0" borderId="0" xfId="51" applyFont="1" applyFill="1" applyAlignment="1">
      <alignment vertical="top"/>
    </xf>
    <xf numFmtId="0" fontId="2" fillId="2" borderId="0" xfId="51" applyFont="1" applyFill="1" applyAlignment="1">
      <alignment vertical="top"/>
    </xf>
    <xf numFmtId="0" fontId="1" fillId="0" borderId="0" xfId="0" applyFont="1" applyFill="1" applyAlignment="1">
      <alignment horizontal="center" vertical="center"/>
    </xf>
    <xf numFmtId="0" fontId="3" fillId="0" borderId="1" xfId="52" applyFont="1" applyBorder="1" applyAlignment="1">
      <alignment horizontal="center" vertical="center"/>
    </xf>
    <xf numFmtId="0" fontId="4" fillId="0" borderId="0" xfId="52" applyFont="1" applyBorder="1" applyAlignment="1">
      <alignment vertical="center"/>
    </xf>
    <xf numFmtId="0" fontId="4" fillId="0" borderId="2" xfId="52" applyFont="1" applyBorder="1" applyAlignment="1">
      <alignment horizontal="center" vertical="center" wrapText="1"/>
    </xf>
    <xf numFmtId="0" fontId="4" fillId="0" borderId="3" xfId="52" applyFont="1" applyBorder="1" applyAlignment="1">
      <alignment horizontal="center" vertical="center" wrapText="1"/>
    </xf>
    <xf numFmtId="0" fontId="2" fillId="0" borderId="0" xfId="52" applyFont="1" applyFill="1" applyAlignment="1">
      <alignment vertical="center"/>
    </xf>
    <xf numFmtId="0" fontId="4" fillId="0" borderId="4" xfId="52" applyFont="1" applyBorder="1" applyAlignment="1">
      <alignment horizontal="center" vertical="center" wrapText="1"/>
    </xf>
    <xf numFmtId="0" fontId="4" fillId="0" borderId="2" xfId="52" applyFont="1" applyBorder="1" applyAlignment="1">
      <alignment vertical="center" wrapText="1"/>
    </xf>
    <xf numFmtId="0" fontId="2" fillId="0" borderId="2" xfId="52" applyFont="1" applyBorder="1" applyAlignment="1">
      <alignment vertical="center" wrapText="1"/>
    </xf>
    <xf numFmtId="0" fontId="2" fillId="0" borderId="2" xfId="52" applyFont="1" applyBorder="1" applyAlignment="1">
      <alignment horizontal="center" vertical="center" wrapText="1"/>
    </xf>
    <xf numFmtId="0" fontId="2" fillId="0" borderId="2" xfId="52" applyFont="1" applyBorder="1" applyAlignment="1">
      <alignment horizontal="justify" vertical="center" wrapText="1"/>
    </xf>
    <xf numFmtId="0" fontId="2" fillId="0" borderId="2" xfId="52" applyFont="1" applyBorder="1" applyAlignment="1">
      <alignment horizontal="center" vertical="center"/>
    </xf>
    <xf numFmtId="0" fontId="1" fillId="0" borderId="3" xfId="0" applyFont="1" applyFill="1" applyBorder="1" applyAlignment="1">
      <alignment horizontal="left" vertical="center" wrapText="1"/>
    </xf>
    <xf numFmtId="0" fontId="2" fillId="0" borderId="0" xfId="52" applyFont="1" applyAlignment="1">
      <alignment vertical="center"/>
    </xf>
    <xf numFmtId="0" fontId="1" fillId="0" borderId="2" xfId="0" applyFont="1" applyFill="1" applyBorder="1" applyAlignment="1">
      <alignment horizontal="left" vertical="center" wrapText="1"/>
    </xf>
    <xf numFmtId="0" fontId="2" fillId="2" borderId="2" xfId="52" applyFont="1" applyFill="1" applyBorder="1" applyAlignment="1">
      <alignment horizontal="center" vertical="center" wrapText="1"/>
    </xf>
    <xf numFmtId="0" fontId="2" fillId="2" borderId="2" xfId="52" applyFont="1" applyFill="1" applyBorder="1" applyAlignment="1">
      <alignment horizontal="justify" vertical="center" wrapText="1"/>
    </xf>
    <xf numFmtId="0" fontId="2" fillId="2" borderId="2" xfId="52" applyFont="1" applyFill="1" applyBorder="1" applyAlignment="1">
      <alignment vertical="center" wrapText="1"/>
    </xf>
    <xf numFmtId="0" fontId="2" fillId="2" borderId="0" xfId="52" applyFont="1" applyFill="1" applyAlignment="1">
      <alignment vertical="center"/>
    </xf>
    <xf numFmtId="0" fontId="2" fillId="3" borderId="2" xfId="52" applyFont="1" applyFill="1" applyBorder="1" applyAlignment="1">
      <alignment horizontal="center" vertical="center" wrapText="1"/>
    </xf>
    <xf numFmtId="0" fontId="2" fillId="3" borderId="2" xfId="52" applyFont="1" applyFill="1" applyBorder="1" applyAlignment="1">
      <alignment horizontal="justify" vertical="center" wrapText="1"/>
    </xf>
    <xf numFmtId="0" fontId="2" fillId="3" borderId="2" xfId="52" applyFont="1" applyFill="1" applyBorder="1" applyAlignment="1">
      <alignment vertical="center" wrapText="1"/>
    </xf>
    <xf numFmtId="0" fontId="2" fillId="3" borderId="2" xfId="52" applyFont="1" applyFill="1" applyBorder="1" applyAlignment="1">
      <alignment horizontal="center" vertical="center"/>
    </xf>
    <xf numFmtId="0" fontId="2" fillId="3" borderId="2" xfId="52" applyFont="1" applyFill="1" applyBorder="1" applyAlignment="1">
      <alignment horizontal="justify" vertical="top" wrapTex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vertical="center"/>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0" fontId="1" fillId="5" borderId="2" xfId="0" applyFont="1" applyFill="1" applyBorder="1" applyAlignment="1">
      <alignment horizontal="center" vertical="center"/>
    </xf>
    <xf numFmtId="0" fontId="1" fillId="5" borderId="2" xfId="0" applyFont="1" applyFill="1" applyBorder="1" applyAlignment="1">
      <alignment vertical="center"/>
    </xf>
    <xf numFmtId="0" fontId="4" fillId="5" borderId="2" xfId="0" applyFont="1" applyFill="1" applyBorder="1" applyAlignment="1">
      <alignment vertical="center"/>
    </xf>
    <xf numFmtId="0" fontId="6" fillId="0" borderId="0" xfId="51" applyFont="1" applyFill="1" applyAlignment="1">
      <alignment vertical="top"/>
    </xf>
    <xf numFmtId="0" fontId="7" fillId="0" borderId="0" xfId="0" applyFont="1" applyFill="1" applyAlignment="1">
      <alignment vertical="center"/>
    </xf>
    <xf numFmtId="0" fontId="1" fillId="0" borderId="0" xfId="0" applyFont="1" applyFill="1" applyAlignment="1">
      <alignment vertical="center" wrapText="1"/>
    </xf>
    <xf numFmtId="0" fontId="7" fillId="0" borderId="0" xfId="0" applyFont="1" applyFill="1" applyAlignment="1">
      <alignment horizontal="center" vertical="center"/>
    </xf>
    <xf numFmtId="0" fontId="8" fillId="0" borderId="0" xfId="52" applyFont="1" applyBorder="1" applyAlignment="1">
      <alignment horizontal="center" vertical="center"/>
    </xf>
    <xf numFmtId="0" fontId="9" fillId="0" borderId="0" xfId="52" applyFont="1" applyBorder="1" applyAlignment="1">
      <alignment horizontal="center" vertical="center" wrapText="1"/>
    </xf>
    <xf numFmtId="0" fontId="10" fillId="0" borderId="2" xfId="52" applyFont="1" applyBorder="1" applyAlignment="1">
      <alignment horizontal="center" vertical="center" wrapText="1"/>
    </xf>
    <xf numFmtId="0" fontId="10" fillId="0" borderId="3" xfId="52" applyFont="1" applyBorder="1" applyAlignment="1">
      <alignment horizontal="center" vertical="center" wrapText="1"/>
    </xf>
    <xf numFmtId="0" fontId="9" fillId="0" borderId="2" xfId="52" applyFont="1" applyBorder="1" applyAlignment="1">
      <alignment horizontal="center" vertical="center" wrapText="1"/>
    </xf>
    <xf numFmtId="0" fontId="10" fillId="0" borderId="4" xfId="52" applyFont="1" applyBorder="1" applyAlignment="1">
      <alignment horizontal="center" vertical="center" wrapText="1"/>
    </xf>
    <xf numFmtId="0" fontId="10" fillId="0" borderId="2" xfId="52" applyFont="1" applyBorder="1" applyAlignment="1">
      <alignment vertical="center" wrapText="1"/>
    </xf>
    <xf numFmtId="0" fontId="11" fillId="0" borderId="2" xfId="52" applyFont="1" applyBorder="1" applyAlignment="1">
      <alignment vertical="center" wrapText="1"/>
    </xf>
    <xf numFmtId="0" fontId="12" fillId="0" borderId="2" xfId="52" applyFont="1" applyBorder="1" applyAlignment="1">
      <alignment horizontal="center" vertical="center" wrapText="1"/>
    </xf>
    <xf numFmtId="0" fontId="12" fillId="0" borderId="2" xfId="52" applyFont="1" applyBorder="1" applyAlignment="1">
      <alignment vertical="center" wrapText="1"/>
    </xf>
    <xf numFmtId="0" fontId="11" fillId="0" borderId="2" xfId="52" applyFont="1" applyBorder="1" applyAlignment="1">
      <alignment horizontal="left" vertical="center" wrapText="1"/>
    </xf>
    <xf numFmtId="0" fontId="13" fillId="0" borderId="2" xfId="0" applyFont="1" applyFill="1" applyBorder="1" applyAlignment="1">
      <alignment horizontal="left" vertical="center" wrapText="1"/>
    </xf>
    <xf numFmtId="0" fontId="10" fillId="0" borderId="2" xfId="52" applyFont="1" applyBorder="1" applyAlignment="1">
      <alignment horizontal="justify" vertical="center" wrapText="1"/>
    </xf>
    <xf numFmtId="0" fontId="11" fillId="0" borderId="2" xfId="52" applyFont="1" applyBorder="1" applyAlignment="1">
      <alignment vertical="center"/>
    </xf>
    <xf numFmtId="0" fontId="14" fillId="0" borderId="2" xfId="52" applyFont="1" applyBorder="1" applyAlignment="1">
      <alignment horizontal="justify" vertical="center" wrapText="1"/>
    </xf>
    <xf numFmtId="0" fontId="15" fillId="0" borderId="2" xfId="52" applyFont="1" applyBorder="1" applyAlignment="1">
      <alignment vertical="center" wrapText="1"/>
    </xf>
    <xf numFmtId="0" fontId="16" fillId="0" borderId="2" xfId="52" applyFont="1" applyBorder="1" applyAlignment="1">
      <alignment horizontal="left" vertical="center" wrapText="1"/>
    </xf>
    <xf numFmtId="0" fontId="15" fillId="0" borderId="2" xfId="52" applyFont="1" applyBorder="1" applyAlignment="1">
      <alignment horizontal="center" vertical="center" wrapText="1"/>
    </xf>
    <xf numFmtId="0" fontId="17" fillId="3" borderId="2" xfId="52" applyFont="1" applyFill="1" applyBorder="1" applyAlignment="1">
      <alignment vertical="center" wrapText="1"/>
    </xf>
    <xf numFmtId="0" fontId="18" fillId="3" borderId="2" xfId="52" applyFont="1" applyFill="1" applyBorder="1" applyAlignment="1">
      <alignment vertical="center" wrapText="1"/>
    </xf>
    <xf numFmtId="0" fontId="17" fillId="3" borderId="2" xfId="52" applyFont="1" applyFill="1" applyBorder="1" applyAlignment="1">
      <alignment horizontal="center" vertical="center" wrapText="1"/>
    </xf>
    <xf numFmtId="0" fontId="19" fillId="0" borderId="0" xfId="52" applyFont="1" applyAlignment="1">
      <alignment vertical="center"/>
    </xf>
    <xf numFmtId="0" fontId="19" fillId="0" borderId="2" xfId="52" applyFont="1" applyBorder="1" applyAlignment="1">
      <alignment horizontal="center" vertical="center"/>
    </xf>
    <xf numFmtId="0" fontId="19" fillId="0" borderId="0" xfId="52" applyFont="1" applyFill="1" applyAlignment="1">
      <alignment vertical="center"/>
    </xf>
    <xf numFmtId="0" fontId="19" fillId="3" borderId="2" xfId="52" applyFont="1" applyFill="1" applyBorder="1" applyAlignment="1">
      <alignment horizontal="center" vertical="center"/>
    </xf>
    <xf numFmtId="0" fontId="19" fillId="0" borderId="0" xfId="0" applyFont="1" applyFill="1" applyAlignment="1">
      <alignment vertical="center"/>
    </xf>
    <xf numFmtId="0" fontId="20"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21" fillId="0" borderId="0" xfId="0" applyFont="1" applyFill="1" applyAlignment="1">
      <alignment vertical="center"/>
    </xf>
    <xf numFmtId="0" fontId="10"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22" fillId="0" borderId="3"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10" fillId="0" borderId="2"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4"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13" fillId="0" borderId="2" xfId="0" applyFont="1" applyFill="1" applyBorder="1" applyAlignment="1">
      <alignment horizontal="center" vertical="center" wrapText="1"/>
    </xf>
    <xf numFmtId="0" fontId="12" fillId="0" borderId="7" xfId="0" applyFont="1" applyFill="1" applyBorder="1" applyAlignment="1">
      <alignment horizontal="center" vertical="center"/>
    </xf>
    <xf numFmtId="0" fontId="7" fillId="0" borderId="2"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7" fillId="0" borderId="2" xfId="0" applyFont="1" applyFill="1" applyBorder="1" applyAlignment="1">
      <alignment vertical="center"/>
    </xf>
    <xf numFmtId="0" fontId="12"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2" xfId="0" applyFont="1" applyFill="1" applyBorder="1" applyAlignment="1">
      <alignment horizontal="center" vertical="center"/>
    </xf>
    <xf numFmtId="0" fontId="14" fillId="4" borderId="2" xfId="0" applyFont="1" applyFill="1" applyBorder="1" applyAlignment="1">
      <alignment horizontal="justify" vertical="center" wrapText="1"/>
    </xf>
    <xf numFmtId="0" fontId="12" fillId="0" borderId="8" xfId="0" applyFont="1" applyFill="1" applyBorder="1" applyAlignment="1">
      <alignment horizontal="left" vertical="center"/>
    </xf>
    <xf numFmtId="0" fontId="11" fillId="0" borderId="8" xfId="0" applyFont="1" applyFill="1" applyBorder="1" applyAlignment="1">
      <alignment horizontal="left" vertical="center"/>
    </xf>
    <xf numFmtId="0" fontId="0" fillId="0" borderId="0" xfId="0" applyFill="1" applyAlignment="1">
      <alignment vertical="center"/>
    </xf>
    <xf numFmtId="0" fontId="0" fillId="0" borderId="0" xfId="0" applyFill="1" applyAlignment="1">
      <alignment horizontal="center" vertical="center"/>
    </xf>
    <xf numFmtId="0" fontId="24" fillId="4" borderId="2" xfId="0" applyFont="1" applyFill="1" applyBorder="1" applyAlignment="1">
      <alignment horizontal="center" vertical="center"/>
    </xf>
    <xf numFmtId="0" fontId="25" fillId="0" borderId="2" xfId="0" applyFont="1" applyFill="1" applyBorder="1" applyAlignment="1">
      <alignment horizontal="center" vertical="center" wrapText="1"/>
    </xf>
    <xf numFmtId="0" fontId="26" fillId="0" borderId="2" xfId="0" applyFont="1" applyFill="1" applyBorder="1" applyAlignment="1">
      <alignment horizontal="center" vertical="center"/>
    </xf>
    <xf numFmtId="0" fontId="23" fillId="0" borderId="2" xfId="0" applyFont="1" applyFill="1" applyBorder="1" applyAlignment="1">
      <alignment horizontal="justify" vertical="center" wrapText="1"/>
    </xf>
    <xf numFmtId="0" fontId="27" fillId="0" borderId="2" xfId="0" applyFont="1" applyFill="1" applyBorder="1" applyAlignment="1">
      <alignment horizontal="center" vertical="center" wrapText="1"/>
    </xf>
    <xf numFmtId="0" fontId="28" fillId="0" borderId="2" xfId="0" applyFont="1" applyFill="1" applyBorder="1" applyAlignment="1">
      <alignment horizontal="justify" vertical="center" wrapText="1"/>
    </xf>
    <xf numFmtId="0" fontId="0" fillId="4" borderId="2" xfId="0" applyFont="1" applyFill="1" applyBorder="1" applyAlignment="1">
      <alignment horizontal="center" vertical="center"/>
    </xf>
    <xf numFmtId="0" fontId="0" fillId="0" borderId="2" xfId="0" applyFill="1" applyBorder="1" applyAlignment="1">
      <alignment vertical="center"/>
    </xf>
    <xf numFmtId="0" fontId="0" fillId="4" borderId="2" xfId="0" applyFont="1" applyFill="1" applyBorder="1" applyAlignment="1">
      <alignment vertical="center"/>
    </xf>
    <xf numFmtId="0" fontId="29" fillId="0" borderId="0" xfId="51" applyFont="1" applyFill="1" applyAlignment="1">
      <alignment vertical="top"/>
    </xf>
    <xf numFmtId="0" fontId="30" fillId="0" borderId="5" xfId="0" applyFont="1" applyFill="1" applyBorder="1" applyAlignment="1">
      <alignment horizontal="center" vertical="center"/>
    </xf>
    <xf numFmtId="0" fontId="30" fillId="0" borderId="6" xfId="0" applyFont="1" applyFill="1" applyBorder="1" applyAlignment="1">
      <alignment horizontal="center" vertical="center"/>
    </xf>
    <xf numFmtId="0" fontId="30" fillId="0" borderId="7" xfId="0" applyFont="1" applyFill="1" applyBorder="1" applyAlignment="1">
      <alignment horizontal="center" vertical="center"/>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23" fillId="0" borderId="2" xfId="0" applyFont="1" applyFill="1" applyBorder="1" applyAlignment="1">
      <alignment horizontal="left" vertical="center" wrapText="1"/>
    </xf>
    <xf numFmtId="0" fontId="23" fillId="0" borderId="2" xfId="0" applyFont="1" applyFill="1" applyBorder="1" applyAlignment="1">
      <alignment vertical="center" wrapText="1"/>
    </xf>
    <xf numFmtId="0" fontId="14" fillId="0" borderId="2" xfId="0" applyFont="1" applyFill="1" applyBorder="1" applyAlignment="1">
      <alignment horizontal="center" vertical="center" wrapText="1"/>
    </xf>
    <xf numFmtId="0" fontId="12" fillId="0" borderId="2" xfId="52" applyFont="1" applyBorder="1" applyAlignment="1">
      <alignment horizontal="center" vertical="center"/>
    </xf>
    <xf numFmtId="0" fontId="32" fillId="0" borderId="2" xfId="52" applyFont="1" applyBorder="1" applyAlignment="1">
      <alignment horizontal="center" vertical="center" wrapText="1"/>
    </xf>
    <xf numFmtId="0" fontId="33" fillId="0" borderId="2" xfId="52" applyFont="1" applyBorder="1" applyAlignment="1">
      <alignment horizontal="center" vertical="center"/>
    </xf>
    <xf numFmtId="0" fontId="33" fillId="0" borderId="0" xfId="52" applyFont="1" applyBorder="1" applyAlignment="1">
      <alignment horizontal="center" vertical="center"/>
    </xf>
    <xf numFmtId="0" fontId="7" fillId="4" borderId="5"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2" xfId="0" applyFont="1" applyFill="1" applyBorder="1" applyAlignment="1">
      <alignment vertical="center"/>
    </xf>
    <xf numFmtId="0" fontId="12" fillId="0" borderId="0"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2" xfId="0" applyFont="1" applyFill="1" applyBorder="1" applyAlignment="1">
      <alignment horizontal="left" vertical="center"/>
    </xf>
    <xf numFmtId="0" fontId="19" fillId="0" borderId="2" xfId="0" applyFont="1" applyFill="1" applyBorder="1" applyAlignment="1">
      <alignment vertical="center"/>
    </xf>
    <xf numFmtId="0" fontId="12" fillId="0" borderId="0" xfId="0" applyFont="1" applyFill="1" applyBorder="1" applyAlignment="1">
      <alignment horizontal="left" vertical="center"/>
    </xf>
    <xf numFmtId="0" fontId="7" fillId="5" borderId="2" xfId="0" applyFont="1" applyFill="1" applyBorder="1" applyAlignment="1">
      <alignment horizontal="center" vertical="center"/>
    </xf>
    <xf numFmtId="0" fontId="7" fillId="5" borderId="2" xfId="0" applyNumberFormat="1" applyFont="1" applyFill="1" applyBorder="1" applyAlignment="1">
      <alignment horizontal="center" vertical="center"/>
    </xf>
    <xf numFmtId="0" fontId="7" fillId="5" borderId="2" xfId="0" applyFont="1" applyFill="1" applyBorder="1" applyAlignment="1">
      <alignment vertical="center"/>
    </xf>
    <xf numFmtId="0" fontId="34" fillId="5" borderId="2" xfId="0" applyFont="1" applyFill="1" applyBorder="1" applyAlignment="1">
      <alignment vertical="center"/>
    </xf>
    <xf numFmtId="0" fontId="33" fillId="0" borderId="0" xfId="52" applyNumberFormat="1" applyFont="1" applyFill="1" applyBorder="1" applyAlignment="1">
      <alignment horizontal="center" vertical="center"/>
    </xf>
    <xf numFmtId="0" fontId="33" fillId="0" borderId="0" xfId="52" applyFont="1" applyFill="1" applyBorder="1" applyAlignment="1">
      <alignment horizontal="center" vertical="center"/>
    </xf>
    <xf numFmtId="0" fontId="33" fillId="0" borderId="0" xfId="52" applyFont="1" applyAlignment="1">
      <alignment vertical="center"/>
    </xf>
    <xf numFmtId="0" fontId="7" fillId="0" borderId="0" xfId="0" applyFont="1" applyFill="1" applyBorder="1" applyAlignment="1">
      <alignment vertical="center"/>
    </xf>
    <xf numFmtId="0" fontId="8" fillId="0" borderId="1" xfId="52" applyFont="1" applyBorder="1" applyAlignment="1">
      <alignment horizontal="center" vertical="center"/>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2" fillId="0" borderId="2" xfId="0" applyFont="1" applyFill="1" applyBorder="1" applyAlignment="1">
      <alignment horizontal="justify" vertical="center"/>
    </xf>
    <xf numFmtId="0" fontId="21" fillId="0" borderId="0" xfId="0" applyFont="1" applyFill="1" applyAlignment="1">
      <alignment horizontal="center" vertical="center"/>
    </xf>
    <xf numFmtId="0" fontId="21" fillId="4" borderId="0" xfId="0" applyFont="1" applyFill="1" applyAlignment="1">
      <alignment horizontal="center" vertical="center"/>
    </xf>
    <xf numFmtId="0" fontId="7" fillId="4" borderId="0" xfId="0" applyFont="1" applyFill="1" applyAlignment="1">
      <alignment vertical="center"/>
    </xf>
    <xf numFmtId="0" fontId="10" fillId="0" borderId="2" xfId="52" applyFont="1" applyBorder="1" applyAlignment="1">
      <alignment horizontal="center" vertical="center"/>
    </xf>
    <xf numFmtId="0" fontId="12" fillId="0" borderId="2" xfId="52" applyFont="1" applyBorder="1" applyAlignment="1">
      <alignment horizontal="justify" vertical="center"/>
    </xf>
    <xf numFmtId="20" fontId="12" fillId="0" borderId="2" xfId="52" applyNumberFormat="1" applyFont="1" applyBorder="1" applyAlignment="1">
      <alignment horizontal="justify" vertical="center"/>
    </xf>
    <xf numFmtId="0" fontId="21" fillId="3" borderId="2" xfId="52" applyFont="1" applyFill="1" applyBorder="1" applyAlignment="1">
      <alignment horizontal="center" vertical="center"/>
    </xf>
    <xf numFmtId="0" fontId="19" fillId="3" borderId="2" xfId="52" applyFont="1" applyFill="1" applyBorder="1" applyAlignment="1">
      <alignment vertical="center"/>
    </xf>
    <xf numFmtId="0" fontId="14" fillId="0" borderId="2" xfId="52" applyFont="1" applyBorder="1" applyAlignment="1">
      <alignment horizontal="justify" vertical="center"/>
    </xf>
    <xf numFmtId="0" fontId="8" fillId="0" borderId="0" xfId="52" applyFont="1" applyFill="1" applyBorder="1" applyAlignment="1">
      <alignment horizontal="center" vertical="center" shrinkToFit="1"/>
    </xf>
    <xf numFmtId="0" fontId="7" fillId="0" borderId="1" xfId="52" applyFont="1" applyFill="1" applyBorder="1" applyAlignment="1">
      <alignment horizontal="center" vertical="center"/>
    </xf>
    <xf numFmtId="0" fontId="10" fillId="0" borderId="2" xfId="51" applyFont="1" applyFill="1" applyBorder="1" applyAlignment="1">
      <alignment horizontal="center" vertical="center"/>
    </xf>
    <xf numFmtId="0" fontId="10" fillId="0" borderId="2" xfId="51" applyFont="1" applyFill="1" applyBorder="1" applyAlignment="1">
      <alignment horizontal="center" vertical="center" wrapText="1"/>
    </xf>
    <xf numFmtId="0" fontId="12" fillId="0" borderId="2" xfId="51" applyFont="1" applyFill="1" applyBorder="1" applyAlignment="1">
      <alignment horizontal="center" vertical="center"/>
    </xf>
    <xf numFmtId="0" fontId="12" fillId="0" borderId="2" xfId="51" applyFont="1" applyFill="1" applyBorder="1" applyAlignment="1">
      <alignment horizontal="justify" vertical="center"/>
    </xf>
    <xf numFmtId="0" fontId="12" fillId="0" borderId="2" xfId="51" applyFont="1" applyFill="1" applyBorder="1" applyAlignment="1">
      <alignment horizontal="left" vertical="center" wrapText="1"/>
    </xf>
    <xf numFmtId="0" fontId="12" fillId="0" borderId="5" xfId="51" applyFont="1" applyFill="1" applyBorder="1" applyAlignment="1">
      <alignment horizontal="center" vertical="center" wrapText="1"/>
    </xf>
    <xf numFmtId="0" fontId="12" fillId="0" borderId="6" xfId="51" applyFont="1" applyFill="1" applyBorder="1" applyAlignment="1">
      <alignment horizontal="center" vertical="center" wrapText="1"/>
    </xf>
    <xf numFmtId="0" fontId="12" fillId="0" borderId="7" xfId="51" applyFont="1" applyFill="1" applyBorder="1" applyAlignment="1">
      <alignment horizontal="center" vertical="center" wrapText="1"/>
    </xf>
    <xf numFmtId="0" fontId="12" fillId="0" borderId="2" xfId="51" applyFont="1" applyFill="1" applyBorder="1" applyAlignment="1">
      <alignment horizontal="justify" vertical="center" wrapText="1"/>
    </xf>
    <xf numFmtId="0" fontId="6" fillId="4" borderId="2" xfId="51" applyFont="1" applyFill="1" applyBorder="1" applyAlignment="1">
      <alignment vertical="top"/>
    </xf>
    <xf numFmtId="0" fontId="6" fillId="4" borderId="5" xfId="51" applyFont="1" applyFill="1" applyBorder="1" applyAlignment="1">
      <alignment horizontal="center" vertical="top"/>
    </xf>
    <xf numFmtId="0" fontId="6" fillId="4" borderId="6" xfId="51" applyFont="1" applyFill="1" applyBorder="1" applyAlignment="1">
      <alignment horizontal="center" vertical="top"/>
    </xf>
    <xf numFmtId="0" fontId="6" fillId="4" borderId="7" xfId="51" applyFont="1" applyFill="1" applyBorder="1" applyAlignment="1">
      <alignment horizontal="center" vertical="top"/>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0" xfId="0" applyFont="1" applyFill="1" applyAlignment="1">
      <alignment horizontal="center" vertical="center"/>
    </xf>
    <xf numFmtId="0" fontId="19" fillId="4" borderId="0" xfId="0" applyFont="1" applyFill="1" applyAlignment="1">
      <alignment horizontal="center" vertical="center"/>
    </xf>
    <xf numFmtId="9" fontId="19" fillId="0" borderId="0" xfId="52" applyNumberFormat="1" applyFont="1" applyAlignment="1">
      <alignment vertical="center"/>
    </xf>
    <xf numFmtId="0" fontId="19" fillId="0" borderId="2" xfId="52" applyFont="1" applyBorder="1" applyAlignment="1">
      <alignment vertical="center"/>
    </xf>
    <xf numFmtId="0" fontId="6" fillId="0" borderId="0" xfId="51" applyFont="1" applyFill="1" applyBorder="1" applyAlignment="1">
      <alignment vertical="top"/>
    </xf>
    <xf numFmtId="0" fontId="10" fillId="0" borderId="2" xfId="52" applyFont="1" applyFill="1" applyBorder="1" applyAlignment="1">
      <alignment horizontal="center" vertical="center" wrapText="1"/>
    </xf>
    <xf numFmtId="0" fontId="12" fillId="0" borderId="2" xfId="51" applyFont="1" applyFill="1" applyBorder="1" applyAlignment="1">
      <alignment horizontal="center" vertical="center" wrapText="1"/>
    </xf>
    <xf numFmtId="0" fontId="6" fillId="0" borderId="2" xfId="51" applyFont="1" applyFill="1" applyBorder="1" applyAlignment="1">
      <alignment horizontal="center" vertical="center"/>
    </xf>
    <xf numFmtId="0" fontId="6" fillId="4" borderId="2" xfId="51" applyFont="1" applyFill="1" applyBorder="1" applyAlignment="1">
      <alignment horizontal="center" vertical="top"/>
    </xf>
    <xf numFmtId="0" fontId="7" fillId="5" borderId="7" xfId="0" applyFont="1" applyFill="1" applyBorder="1" applyAlignment="1">
      <alignment horizontal="center" vertical="center"/>
    </xf>
    <xf numFmtId="0" fontId="35" fillId="0" borderId="0" xfId="0" applyFont="1" applyFill="1" applyAlignment="1">
      <alignment vertical="center"/>
    </xf>
    <xf numFmtId="0" fontId="24" fillId="0" borderId="2" xfId="0" applyFont="1" applyFill="1" applyBorder="1" applyAlignment="1">
      <alignment horizontal="center" vertical="center"/>
    </xf>
    <xf numFmtId="0" fontId="36" fillId="0" borderId="2"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8" fillId="0" borderId="5" xfId="0" applyFont="1" applyFill="1" applyBorder="1" applyAlignment="1">
      <alignment horizontal="left" vertical="center" wrapText="1"/>
    </xf>
    <xf numFmtId="0" fontId="38" fillId="0" borderId="6" xfId="0" applyFont="1" applyFill="1" applyBorder="1" applyAlignment="1">
      <alignment horizontal="left" vertical="center" wrapText="1"/>
    </xf>
    <xf numFmtId="0" fontId="2" fillId="6" borderId="3" xfId="51" applyFont="1" applyFill="1" applyBorder="1" applyAlignment="1">
      <alignment horizontal="center" vertical="center" wrapText="1"/>
    </xf>
    <xf numFmtId="0" fontId="11" fillId="0" borderId="3" xfId="18" applyNumberFormat="1" applyFont="1" applyFill="1" applyBorder="1" applyAlignment="1">
      <alignment horizontal="left" vertical="center" wrapText="1"/>
    </xf>
    <xf numFmtId="0" fontId="39" fillId="0" borderId="3" xfId="0" applyFont="1" applyFill="1" applyBorder="1" applyAlignment="1">
      <alignment horizontal="center" vertical="center" wrapText="1"/>
    </xf>
    <xf numFmtId="0" fontId="2" fillId="6" borderId="4" xfId="51" applyFont="1" applyFill="1" applyBorder="1" applyAlignment="1">
      <alignment horizontal="center" vertical="center" wrapText="1"/>
    </xf>
    <xf numFmtId="0" fontId="11" fillId="0" borderId="4" xfId="18" applyNumberFormat="1" applyFont="1" applyFill="1" applyBorder="1" applyAlignment="1">
      <alignment horizontal="left" vertical="center" wrapText="1"/>
    </xf>
    <xf numFmtId="0" fontId="39" fillId="0" borderId="4" xfId="0" applyFont="1" applyFill="1" applyBorder="1" applyAlignment="1">
      <alignment horizontal="center" vertical="center" wrapText="1"/>
    </xf>
    <xf numFmtId="0" fontId="2" fillId="6" borderId="2" xfId="51" applyFont="1" applyFill="1" applyBorder="1" applyAlignment="1">
      <alignment horizontal="center" vertical="center" wrapText="1"/>
    </xf>
    <xf numFmtId="0" fontId="11" fillId="0" borderId="2" xfId="0" applyFont="1" applyFill="1" applyBorder="1" applyAlignment="1">
      <alignment horizontal="center" vertical="center" wrapText="1"/>
    </xf>
    <xf numFmtId="0" fontId="40" fillId="0" borderId="2" xfId="0" applyFont="1" applyFill="1" applyBorder="1" applyAlignment="1">
      <alignment horizontal="left" vertical="center" wrapText="1"/>
    </xf>
    <xf numFmtId="0" fontId="39"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11" fillId="0" borderId="2" xfId="0" applyFont="1" applyFill="1" applyBorder="1" applyAlignment="1">
      <alignment horizontal="left" vertical="center" wrapText="1"/>
    </xf>
    <xf numFmtId="0" fontId="11" fillId="0" borderId="2" xfId="0" applyNumberFormat="1" applyFont="1" applyFill="1" applyBorder="1" applyAlignment="1">
      <alignment vertical="center" wrapText="1"/>
    </xf>
    <xf numFmtId="0"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2" fillId="6" borderId="3" xfId="51" applyNumberFormat="1" applyFont="1" applyFill="1" applyBorder="1" applyAlignment="1">
      <alignment horizontal="left" vertical="center" wrapText="1"/>
    </xf>
    <xf numFmtId="0" fontId="2" fillId="6" borderId="4" xfId="51" applyNumberFormat="1" applyFont="1" applyFill="1" applyBorder="1" applyAlignment="1">
      <alignment horizontal="left" vertical="center" wrapText="1"/>
    </xf>
    <xf numFmtId="0" fontId="2" fillId="6" borderId="2" xfId="51" applyNumberFormat="1" applyFont="1" applyFill="1" applyBorder="1" applyAlignment="1">
      <alignment vertical="center" wrapText="1"/>
    </xf>
    <xf numFmtId="0" fontId="2" fillId="0" borderId="2" xfId="51" applyNumberFormat="1" applyFont="1" applyFill="1" applyBorder="1" applyAlignment="1">
      <alignment vertical="top" wrapText="1"/>
    </xf>
    <xf numFmtId="0" fontId="41" fillId="0" borderId="2" xfId="0" applyFont="1" applyFill="1" applyBorder="1" applyAlignment="1">
      <alignment horizontal="center" vertical="center" wrapText="1"/>
    </xf>
    <xf numFmtId="0" fontId="41" fillId="0" borderId="2" xfId="0" applyFont="1" applyFill="1" applyBorder="1" applyAlignment="1">
      <alignment horizontal="left" vertical="center" wrapText="1"/>
    </xf>
    <xf numFmtId="0" fontId="1" fillId="0" borderId="2" xfId="0" applyFont="1" applyFill="1" applyBorder="1" applyAlignment="1">
      <alignment vertical="center"/>
    </xf>
    <xf numFmtId="0" fontId="11" fillId="0" borderId="2" xfId="18" applyNumberFormat="1" applyFont="1" applyFill="1" applyBorder="1" applyAlignment="1">
      <alignment horizontal="left" vertical="center" wrapText="1"/>
    </xf>
    <xf numFmtId="0" fontId="39" fillId="0" borderId="2" xfId="0" applyFont="1" applyFill="1" applyBorder="1" applyAlignment="1">
      <alignment horizontal="left" vertical="center" wrapText="1"/>
    </xf>
    <xf numFmtId="0" fontId="4" fillId="6" borderId="5" xfId="51" applyFont="1" applyFill="1" applyBorder="1" applyAlignment="1">
      <alignment horizontal="center" vertical="center" wrapText="1"/>
    </xf>
    <xf numFmtId="0" fontId="4" fillId="6" borderId="6" xfId="51" applyFont="1" applyFill="1" applyBorder="1" applyAlignment="1">
      <alignment horizontal="center" vertical="center" wrapText="1"/>
    </xf>
    <xf numFmtId="0" fontId="2" fillId="6" borderId="2" xfId="51" applyFont="1" applyFill="1" applyBorder="1" applyAlignment="1">
      <alignment horizontal="left" vertical="center" wrapText="1"/>
    </xf>
    <xf numFmtId="0" fontId="4" fillId="6" borderId="2" xfId="51" applyFont="1" applyFill="1" applyBorder="1" applyAlignment="1">
      <alignment horizontal="center" vertical="center" wrapText="1"/>
    </xf>
    <xf numFmtId="0" fontId="2" fillId="6" borderId="2" xfId="11" applyFont="1" applyFill="1" applyBorder="1" applyAlignment="1">
      <alignment horizontal="center" vertical="center" wrapText="1"/>
    </xf>
    <xf numFmtId="0" fontId="2" fillId="6" borderId="2" xfId="51" applyFont="1" applyFill="1" applyBorder="1" applyAlignment="1">
      <alignment vertical="center" wrapText="1"/>
    </xf>
    <xf numFmtId="0" fontId="5" fillId="0" borderId="2" xfId="0" applyFont="1" applyFill="1" applyBorder="1" applyAlignment="1">
      <alignment horizontal="center" vertical="center"/>
    </xf>
    <xf numFmtId="0" fontId="38" fillId="0" borderId="2"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2" xfId="0" applyFont="1" applyFill="1" applyBorder="1" applyAlignment="1">
      <alignment horizontal="center" vertical="center"/>
    </xf>
    <xf numFmtId="0" fontId="13" fillId="0" borderId="2" xfId="0" applyFont="1" applyFill="1" applyBorder="1" applyAlignment="1">
      <alignment vertical="center" wrapText="1"/>
    </xf>
    <xf numFmtId="0" fontId="38" fillId="0" borderId="2" xfId="0" applyFont="1" applyFill="1" applyBorder="1" applyAlignment="1">
      <alignment vertical="center" wrapText="1"/>
    </xf>
    <xf numFmtId="0" fontId="38" fillId="0" borderId="2" xfId="0" applyFont="1" applyFill="1" applyBorder="1" applyAlignment="1">
      <alignment horizontal="left" vertical="center" wrapText="1"/>
    </xf>
    <xf numFmtId="0" fontId="38" fillId="0" borderId="2" xfId="0" applyFont="1" applyFill="1" applyBorder="1" applyAlignment="1">
      <alignment horizontal="justify" vertical="center" wrapText="1"/>
    </xf>
    <xf numFmtId="0" fontId="11" fillId="0" borderId="2" xfId="0" applyFont="1" applyFill="1" applyBorder="1" applyAlignment="1">
      <alignment vertical="center" wrapText="1"/>
    </xf>
    <xf numFmtId="0" fontId="16" fillId="0" borderId="2" xfId="0" applyFont="1" applyFill="1" applyBorder="1" applyAlignment="1">
      <alignment vertical="center" wrapText="1"/>
    </xf>
    <xf numFmtId="0" fontId="16" fillId="0" borderId="2" xfId="0"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 2 10 2 3"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_ET_STYLE_NoName_00_"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Sheet1"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1" Type="http://schemas.openxmlformats.org/officeDocument/2006/relationships/image" Target="../media/image10.png"/><Relationship Id="rId10" Type="http://schemas.openxmlformats.org/officeDocument/2006/relationships/image" Target="NULL"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8.png"/><Relationship Id="rId8" Type="http://schemas.openxmlformats.org/officeDocument/2006/relationships/image" Target="../media/image17.png"/><Relationship Id="rId7" Type="http://schemas.openxmlformats.org/officeDocument/2006/relationships/image" Target="../media/image16.png"/><Relationship Id="rId6" Type="http://schemas.openxmlformats.org/officeDocument/2006/relationships/image" Target="../media/image15.png"/><Relationship Id="rId5" Type="http://schemas.openxmlformats.org/officeDocument/2006/relationships/image" Target="../media/image14.jpeg"/><Relationship Id="rId4" Type="http://schemas.openxmlformats.org/officeDocument/2006/relationships/image" Target="../media/image13.jpeg"/><Relationship Id="rId3" Type="http://schemas.openxmlformats.org/officeDocument/2006/relationships/image" Target="../media/image12.png"/><Relationship Id="rId24" Type="http://schemas.openxmlformats.org/officeDocument/2006/relationships/image" Target="../media/image33.png"/><Relationship Id="rId23" Type="http://schemas.openxmlformats.org/officeDocument/2006/relationships/image" Target="../media/image32.png"/><Relationship Id="rId22" Type="http://schemas.openxmlformats.org/officeDocument/2006/relationships/image" Target="../media/image31.jpeg"/><Relationship Id="rId21" Type="http://schemas.openxmlformats.org/officeDocument/2006/relationships/image" Target="../media/image30.png"/><Relationship Id="rId20" Type="http://schemas.openxmlformats.org/officeDocument/2006/relationships/image" Target="../media/image29.png"/><Relationship Id="rId2" Type="http://schemas.openxmlformats.org/officeDocument/2006/relationships/image" Target="NULL" TargetMode="External"/><Relationship Id="rId19" Type="http://schemas.openxmlformats.org/officeDocument/2006/relationships/image" Target="../media/image28.png"/><Relationship Id="rId18" Type="http://schemas.openxmlformats.org/officeDocument/2006/relationships/image" Target="../media/image27.png"/><Relationship Id="rId17" Type="http://schemas.openxmlformats.org/officeDocument/2006/relationships/image" Target="../media/image26.png"/><Relationship Id="rId16" Type="http://schemas.openxmlformats.org/officeDocument/2006/relationships/image" Target="../media/image25.png"/><Relationship Id="rId15" Type="http://schemas.openxmlformats.org/officeDocument/2006/relationships/image" Target="../media/image24.png"/><Relationship Id="rId14" Type="http://schemas.openxmlformats.org/officeDocument/2006/relationships/image" Target="../media/image23.jpeg"/><Relationship Id="rId13" Type="http://schemas.openxmlformats.org/officeDocument/2006/relationships/image" Target="../media/image22.png"/><Relationship Id="rId12" Type="http://schemas.openxmlformats.org/officeDocument/2006/relationships/image" Target="../media/image21.png"/><Relationship Id="rId11" Type="http://schemas.openxmlformats.org/officeDocument/2006/relationships/image" Target="../media/image20.png"/><Relationship Id="rId10" Type="http://schemas.openxmlformats.org/officeDocument/2006/relationships/image" Target="../media/image19.png"/><Relationship Id="rId1" Type="http://schemas.openxmlformats.org/officeDocument/2006/relationships/image" Target="../media/image11.png"/></Relationships>
</file>

<file path=xl/drawings/_rels/drawing3.xml.rels><?xml version="1.0" encoding="UTF-8" standalone="yes"?>
<Relationships xmlns="http://schemas.openxmlformats.org/package/2006/relationships"><Relationship Id="rId6" Type="http://schemas.openxmlformats.org/officeDocument/2006/relationships/image" Target="../media/image38.jpeg"/><Relationship Id="rId5" Type="http://schemas.openxmlformats.org/officeDocument/2006/relationships/image" Target="../media/image37.jpeg"/><Relationship Id="rId4" Type="http://schemas.openxmlformats.org/officeDocument/2006/relationships/image" Target="../media/image36.jpeg"/><Relationship Id="rId3" Type="http://schemas.openxmlformats.org/officeDocument/2006/relationships/image" Target="../media/image35.jpeg"/><Relationship Id="rId2" Type="http://schemas.openxmlformats.org/officeDocument/2006/relationships/image" Target="NULL" TargetMode="External"/><Relationship Id="rId1" Type="http://schemas.openxmlformats.org/officeDocument/2006/relationships/image" Target="../media/image34.png"/></Relationships>
</file>

<file path=xl/drawings/_rels/drawing4.xml.rels><?xml version="1.0" encoding="UTF-8" standalone="yes"?>
<Relationships xmlns="http://schemas.openxmlformats.org/package/2006/relationships"><Relationship Id="rId1" Type="http://schemas.openxmlformats.org/officeDocument/2006/relationships/image" Target="../media/image39.png"/></Relationships>
</file>

<file path=xl/drawings/_rels/drawing5.xml.rels><?xml version="1.0" encoding="UTF-8" standalone="yes"?>
<Relationships xmlns="http://schemas.openxmlformats.org/package/2006/relationships"><Relationship Id="rId4" Type="http://schemas.openxmlformats.org/officeDocument/2006/relationships/image" Target="../media/image42.jpeg"/><Relationship Id="rId3" Type="http://schemas.openxmlformats.org/officeDocument/2006/relationships/image" Target="../media/image41.png"/><Relationship Id="rId2" Type="http://schemas.openxmlformats.org/officeDocument/2006/relationships/image" Target="NULL" TargetMode="External"/><Relationship Id="rId1" Type="http://schemas.openxmlformats.org/officeDocument/2006/relationships/image" Target="../media/image40.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24130</xdr:colOff>
      <xdr:row>8</xdr:row>
      <xdr:rowOff>323850</xdr:rowOff>
    </xdr:from>
    <xdr:to>
      <xdr:col>3</xdr:col>
      <xdr:colOff>1228725</xdr:colOff>
      <xdr:row>8</xdr:row>
      <xdr:rowOff>1382395</xdr:rowOff>
    </xdr:to>
    <xdr:pic>
      <xdr:nvPicPr>
        <xdr:cNvPr id="2" name="图片 1" descr="1596260414(1)"/>
        <xdr:cNvPicPr>
          <a:picLocks noChangeAspect="1"/>
        </xdr:cNvPicPr>
      </xdr:nvPicPr>
      <xdr:blipFill>
        <a:blip r:embed="rId1" cstate="print"/>
        <a:stretch>
          <a:fillRect/>
        </a:stretch>
      </xdr:blipFill>
      <xdr:spPr>
        <a:xfrm>
          <a:off x="5258435" y="10572750"/>
          <a:ext cx="1204595" cy="1058545"/>
        </a:xfrm>
        <a:prstGeom prst="rect">
          <a:avLst/>
        </a:prstGeom>
      </xdr:spPr>
    </xdr:pic>
    <xdr:clientData/>
  </xdr:twoCellAnchor>
  <xdr:twoCellAnchor editAs="oneCell">
    <xdr:from>
      <xdr:col>3</xdr:col>
      <xdr:colOff>81280</xdr:colOff>
      <xdr:row>25</xdr:row>
      <xdr:rowOff>431800</xdr:rowOff>
    </xdr:from>
    <xdr:to>
      <xdr:col>3</xdr:col>
      <xdr:colOff>1288415</xdr:colOff>
      <xdr:row>26</xdr:row>
      <xdr:rowOff>244475</xdr:rowOff>
    </xdr:to>
    <xdr:pic>
      <xdr:nvPicPr>
        <xdr:cNvPr id="3" name="图片 3"/>
        <xdr:cNvPicPr>
          <a:picLocks noChangeAspect="1"/>
        </xdr:cNvPicPr>
      </xdr:nvPicPr>
      <xdr:blipFill>
        <a:blip r:embed="rId2"/>
        <a:stretch>
          <a:fillRect/>
        </a:stretch>
      </xdr:blipFill>
      <xdr:spPr>
        <a:xfrm>
          <a:off x="5315585" y="42189400"/>
          <a:ext cx="1207135" cy="2079625"/>
        </a:xfrm>
        <a:prstGeom prst="rect">
          <a:avLst/>
        </a:prstGeom>
        <a:noFill/>
        <a:ln w="9525">
          <a:noFill/>
        </a:ln>
      </xdr:spPr>
    </xdr:pic>
    <xdr:clientData/>
  </xdr:twoCellAnchor>
  <xdr:twoCellAnchor editAs="oneCell">
    <xdr:from>
      <xdr:col>3</xdr:col>
      <xdr:colOff>80645</xdr:colOff>
      <xdr:row>4</xdr:row>
      <xdr:rowOff>2210435</xdr:rowOff>
    </xdr:from>
    <xdr:to>
      <xdr:col>3</xdr:col>
      <xdr:colOff>1327150</xdr:colOff>
      <xdr:row>5</xdr:row>
      <xdr:rowOff>648970</xdr:rowOff>
    </xdr:to>
    <xdr:pic>
      <xdr:nvPicPr>
        <xdr:cNvPr id="4" name="图片 3" descr="E93371C87EE828D0A5D0340AE0193382"/>
        <xdr:cNvPicPr>
          <a:picLocks noChangeAspect="1"/>
        </xdr:cNvPicPr>
      </xdr:nvPicPr>
      <xdr:blipFill>
        <a:blip r:embed="rId3" cstate="hqprint"/>
        <a:srcRect/>
        <a:stretch>
          <a:fillRect/>
        </a:stretch>
      </xdr:blipFill>
      <xdr:spPr>
        <a:xfrm>
          <a:off x="5314950" y="3365500"/>
          <a:ext cx="1246505" cy="648970"/>
        </a:xfrm>
        <a:prstGeom prst="rect">
          <a:avLst/>
        </a:prstGeom>
        <a:noFill/>
      </xdr:spPr>
    </xdr:pic>
    <xdr:clientData/>
  </xdr:twoCellAnchor>
  <xdr:twoCellAnchor>
    <xdr:from>
      <xdr:col>3</xdr:col>
      <xdr:colOff>167005</xdr:colOff>
      <xdr:row>6</xdr:row>
      <xdr:rowOff>889000</xdr:rowOff>
    </xdr:from>
    <xdr:to>
      <xdr:col>3</xdr:col>
      <xdr:colOff>1233805</xdr:colOff>
      <xdr:row>6</xdr:row>
      <xdr:rowOff>1708150</xdr:rowOff>
    </xdr:to>
    <xdr:pic>
      <xdr:nvPicPr>
        <xdr:cNvPr id="5" name="图片 364" descr="IMG_256"/>
        <xdr:cNvPicPr>
          <a:picLocks noChangeAspect="1"/>
        </xdr:cNvPicPr>
      </xdr:nvPicPr>
      <xdr:blipFill>
        <a:blip r:embed="rId4"/>
        <a:stretch>
          <a:fillRect/>
        </a:stretch>
      </xdr:blipFill>
      <xdr:spPr>
        <a:xfrm>
          <a:off x="5401310" y="6426200"/>
          <a:ext cx="1066800" cy="819150"/>
        </a:xfrm>
        <a:prstGeom prst="rect">
          <a:avLst/>
        </a:prstGeom>
        <a:noFill/>
        <a:ln w="9525">
          <a:noFill/>
        </a:ln>
      </xdr:spPr>
    </xdr:pic>
    <xdr:clientData/>
  </xdr:twoCellAnchor>
  <xdr:twoCellAnchor editAs="oneCell">
    <xdr:from>
      <xdr:col>3</xdr:col>
      <xdr:colOff>443230</xdr:colOff>
      <xdr:row>10</xdr:row>
      <xdr:rowOff>79375</xdr:rowOff>
    </xdr:from>
    <xdr:to>
      <xdr:col>3</xdr:col>
      <xdr:colOff>1003300</xdr:colOff>
      <xdr:row>10</xdr:row>
      <xdr:rowOff>783590</xdr:rowOff>
    </xdr:to>
    <xdr:pic>
      <xdr:nvPicPr>
        <xdr:cNvPr id="6" name="图片 234"/>
        <xdr:cNvPicPr>
          <a:picLocks noChangeAspect="1"/>
        </xdr:cNvPicPr>
      </xdr:nvPicPr>
      <xdr:blipFill>
        <a:blip r:embed="rId5"/>
        <a:stretch>
          <a:fillRect/>
        </a:stretch>
      </xdr:blipFill>
      <xdr:spPr>
        <a:xfrm>
          <a:off x="5677535" y="15255875"/>
          <a:ext cx="560070" cy="704215"/>
        </a:xfrm>
        <a:prstGeom prst="rect">
          <a:avLst/>
        </a:prstGeom>
        <a:noFill/>
        <a:ln w="9525">
          <a:noFill/>
        </a:ln>
      </xdr:spPr>
    </xdr:pic>
    <xdr:clientData/>
  </xdr:twoCellAnchor>
  <xdr:twoCellAnchor>
    <xdr:from>
      <xdr:col>3</xdr:col>
      <xdr:colOff>109855</xdr:colOff>
      <xdr:row>11</xdr:row>
      <xdr:rowOff>724535</xdr:rowOff>
    </xdr:from>
    <xdr:to>
      <xdr:col>3</xdr:col>
      <xdr:colOff>1250315</xdr:colOff>
      <xdr:row>11</xdr:row>
      <xdr:rowOff>1365250</xdr:rowOff>
    </xdr:to>
    <xdr:pic>
      <xdr:nvPicPr>
        <xdr:cNvPr id="7" name="Picture 5"/>
        <xdr:cNvPicPr>
          <a:picLocks noChangeAspect="1"/>
        </xdr:cNvPicPr>
      </xdr:nvPicPr>
      <xdr:blipFill>
        <a:blip r:embed="rId6"/>
        <a:stretch>
          <a:fillRect/>
        </a:stretch>
      </xdr:blipFill>
      <xdr:spPr>
        <a:xfrm>
          <a:off x="5344160" y="16802735"/>
          <a:ext cx="1140460" cy="640715"/>
        </a:xfrm>
        <a:prstGeom prst="rect">
          <a:avLst/>
        </a:prstGeom>
        <a:noFill/>
        <a:ln w="9525">
          <a:noFill/>
        </a:ln>
      </xdr:spPr>
    </xdr:pic>
    <xdr:clientData/>
  </xdr:twoCellAnchor>
  <xdr:twoCellAnchor editAs="oneCell">
    <xdr:from>
      <xdr:col>3</xdr:col>
      <xdr:colOff>106045</xdr:colOff>
      <xdr:row>24</xdr:row>
      <xdr:rowOff>2264410</xdr:rowOff>
    </xdr:from>
    <xdr:to>
      <xdr:col>3</xdr:col>
      <xdr:colOff>1302385</xdr:colOff>
      <xdr:row>24</xdr:row>
      <xdr:rowOff>3195955</xdr:rowOff>
    </xdr:to>
    <xdr:pic>
      <xdr:nvPicPr>
        <xdr:cNvPr id="8" name="图片 7"/>
        <xdr:cNvPicPr>
          <a:picLocks noChangeAspect="1"/>
        </xdr:cNvPicPr>
      </xdr:nvPicPr>
      <xdr:blipFill>
        <a:blip r:embed="rId7"/>
        <a:stretch>
          <a:fillRect/>
        </a:stretch>
      </xdr:blipFill>
      <xdr:spPr>
        <a:xfrm>
          <a:off x="5340350" y="39704010"/>
          <a:ext cx="1196340" cy="931545"/>
        </a:xfrm>
        <a:prstGeom prst="rect">
          <a:avLst/>
        </a:prstGeom>
        <a:noFill/>
        <a:ln w="9525">
          <a:noFill/>
        </a:ln>
      </xdr:spPr>
    </xdr:pic>
    <xdr:clientData/>
  </xdr:twoCellAnchor>
  <xdr:twoCellAnchor editAs="oneCell">
    <xdr:from>
      <xdr:col>3</xdr:col>
      <xdr:colOff>238125</xdr:colOff>
      <xdr:row>7</xdr:row>
      <xdr:rowOff>47625</xdr:rowOff>
    </xdr:from>
    <xdr:to>
      <xdr:col>3</xdr:col>
      <xdr:colOff>909320</xdr:colOff>
      <xdr:row>7</xdr:row>
      <xdr:rowOff>791210</xdr:rowOff>
    </xdr:to>
    <xdr:pic>
      <xdr:nvPicPr>
        <xdr:cNvPr id="9" name="图片 8"/>
        <xdr:cNvPicPr>
          <a:picLocks noChangeAspect="1"/>
        </xdr:cNvPicPr>
      </xdr:nvPicPr>
      <xdr:blipFill>
        <a:blip r:embed="rId8"/>
        <a:stretch>
          <a:fillRect/>
        </a:stretch>
      </xdr:blipFill>
      <xdr:spPr>
        <a:xfrm>
          <a:off x="5472430" y="9382125"/>
          <a:ext cx="671195" cy="743585"/>
        </a:xfrm>
        <a:prstGeom prst="rect">
          <a:avLst/>
        </a:prstGeom>
        <a:noFill/>
        <a:ln w="9525">
          <a:noFill/>
        </a:ln>
      </xdr:spPr>
    </xdr:pic>
    <xdr:clientData/>
  </xdr:twoCellAnchor>
  <xdr:twoCellAnchor editAs="oneCell">
    <xdr:from>
      <xdr:col>3</xdr:col>
      <xdr:colOff>167005</xdr:colOff>
      <xdr:row>18</xdr:row>
      <xdr:rowOff>2085975</xdr:rowOff>
    </xdr:from>
    <xdr:to>
      <xdr:col>3</xdr:col>
      <xdr:colOff>1240790</xdr:colOff>
      <xdr:row>18</xdr:row>
      <xdr:rowOff>3030220</xdr:rowOff>
    </xdr:to>
    <xdr:pic>
      <xdr:nvPicPr>
        <xdr:cNvPr id="10" name="图片 9" descr="1596260414(1)"/>
        <xdr:cNvPicPr>
          <a:picLocks noChangeAspect="1"/>
        </xdr:cNvPicPr>
      </xdr:nvPicPr>
      <xdr:blipFill>
        <a:blip r:embed="rId1" cstate="print"/>
        <a:stretch>
          <a:fillRect/>
        </a:stretch>
      </xdr:blipFill>
      <xdr:spPr>
        <a:xfrm>
          <a:off x="5401310" y="30826075"/>
          <a:ext cx="1073785" cy="944245"/>
        </a:xfrm>
        <a:prstGeom prst="rect">
          <a:avLst/>
        </a:prstGeom>
      </xdr:spPr>
    </xdr:pic>
    <xdr:clientData/>
  </xdr:twoCellAnchor>
  <xdr:twoCellAnchor editAs="oneCell">
    <xdr:from>
      <xdr:col>3</xdr:col>
      <xdr:colOff>142875</xdr:colOff>
      <xdr:row>15</xdr:row>
      <xdr:rowOff>2305050</xdr:rowOff>
    </xdr:from>
    <xdr:to>
      <xdr:col>3</xdr:col>
      <xdr:colOff>1226820</xdr:colOff>
      <xdr:row>15</xdr:row>
      <xdr:rowOff>2868930</xdr:rowOff>
    </xdr:to>
    <xdr:pic>
      <xdr:nvPicPr>
        <xdr:cNvPr id="11" name="图片 10" descr="E93371C87EE828D0A5D0340AE0193382"/>
        <xdr:cNvPicPr>
          <a:picLocks noChangeAspect="1"/>
        </xdr:cNvPicPr>
      </xdr:nvPicPr>
      <xdr:blipFill>
        <a:blip r:embed="rId3" cstate="hqprint"/>
        <a:srcRect/>
        <a:stretch>
          <a:fillRect/>
        </a:stretch>
      </xdr:blipFill>
      <xdr:spPr>
        <a:xfrm>
          <a:off x="5377180" y="22256750"/>
          <a:ext cx="1083945" cy="563880"/>
        </a:xfrm>
        <a:prstGeom prst="rect">
          <a:avLst/>
        </a:prstGeom>
        <a:noFill/>
      </xdr:spPr>
    </xdr:pic>
    <xdr:clientData/>
  </xdr:twoCellAnchor>
  <xdr:twoCellAnchor>
    <xdr:from>
      <xdr:col>3</xdr:col>
      <xdr:colOff>186055</xdr:colOff>
      <xdr:row>16</xdr:row>
      <xdr:rowOff>1689100</xdr:rowOff>
    </xdr:from>
    <xdr:to>
      <xdr:col>3</xdr:col>
      <xdr:colOff>1252855</xdr:colOff>
      <xdr:row>16</xdr:row>
      <xdr:rowOff>2508250</xdr:rowOff>
    </xdr:to>
    <xdr:pic>
      <xdr:nvPicPr>
        <xdr:cNvPr id="12" name="图片 364" descr="IMG_256"/>
        <xdr:cNvPicPr>
          <a:picLocks noChangeAspect="1"/>
        </xdr:cNvPicPr>
      </xdr:nvPicPr>
      <xdr:blipFill>
        <a:blip r:embed="rId4"/>
        <a:stretch>
          <a:fillRect/>
        </a:stretch>
      </xdr:blipFill>
      <xdr:spPr>
        <a:xfrm>
          <a:off x="5420360" y="25819100"/>
          <a:ext cx="1066800" cy="819150"/>
        </a:xfrm>
        <a:prstGeom prst="rect">
          <a:avLst/>
        </a:prstGeom>
        <a:noFill/>
        <a:ln w="9525">
          <a:noFill/>
        </a:ln>
      </xdr:spPr>
    </xdr:pic>
    <xdr:clientData/>
  </xdr:twoCellAnchor>
  <xdr:twoCellAnchor editAs="oneCell">
    <xdr:from>
      <xdr:col>3</xdr:col>
      <xdr:colOff>538480</xdr:colOff>
      <xdr:row>19</xdr:row>
      <xdr:rowOff>57150</xdr:rowOff>
    </xdr:from>
    <xdr:to>
      <xdr:col>3</xdr:col>
      <xdr:colOff>923290</xdr:colOff>
      <xdr:row>19</xdr:row>
      <xdr:rowOff>767080</xdr:rowOff>
    </xdr:to>
    <xdr:pic>
      <xdr:nvPicPr>
        <xdr:cNvPr id="13" name="图片 234"/>
        <xdr:cNvPicPr>
          <a:picLocks noChangeAspect="1"/>
        </xdr:cNvPicPr>
      </xdr:nvPicPr>
      <xdr:blipFill>
        <a:blip r:embed="rId5"/>
        <a:stretch>
          <a:fillRect/>
        </a:stretch>
      </xdr:blipFill>
      <xdr:spPr>
        <a:xfrm>
          <a:off x="5772785" y="33597850"/>
          <a:ext cx="384810" cy="709930"/>
        </a:xfrm>
        <a:prstGeom prst="rect">
          <a:avLst/>
        </a:prstGeom>
        <a:noFill/>
        <a:ln w="9525">
          <a:noFill/>
        </a:ln>
      </xdr:spPr>
    </xdr:pic>
    <xdr:clientData/>
  </xdr:twoCellAnchor>
  <xdr:twoCellAnchor editAs="oneCell">
    <xdr:from>
      <xdr:col>3</xdr:col>
      <xdr:colOff>381000</xdr:colOff>
      <xdr:row>17</xdr:row>
      <xdr:rowOff>19050</xdr:rowOff>
    </xdr:from>
    <xdr:to>
      <xdr:col>3</xdr:col>
      <xdr:colOff>1052195</xdr:colOff>
      <xdr:row>17</xdr:row>
      <xdr:rowOff>762635</xdr:rowOff>
    </xdr:to>
    <xdr:pic>
      <xdr:nvPicPr>
        <xdr:cNvPr id="14" name="图片 13"/>
        <xdr:cNvPicPr>
          <a:picLocks noChangeAspect="1"/>
        </xdr:cNvPicPr>
      </xdr:nvPicPr>
      <xdr:blipFill>
        <a:blip r:embed="rId8"/>
        <a:stretch>
          <a:fillRect/>
        </a:stretch>
      </xdr:blipFill>
      <xdr:spPr>
        <a:xfrm>
          <a:off x="5615305" y="27920950"/>
          <a:ext cx="671195" cy="743585"/>
        </a:xfrm>
        <a:prstGeom prst="rect">
          <a:avLst/>
        </a:prstGeom>
        <a:noFill/>
        <a:ln w="9525">
          <a:noFill/>
        </a:ln>
      </xdr:spPr>
    </xdr:pic>
    <xdr:clientData/>
  </xdr:twoCellAnchor>
  <xdr:twoCellAnchor editAs="oneCell">
    <xdr:from>
      <xdr:col>3</xdr:col>
      <xdr:colOff>121920</xdr:colOff>
      <xdr:row>20</xdr:row>
      <xdr:rowOff>609600</xdr:rowOff>
    </xdr:from>
    <xdr:to>
      <xdr:col>3</xdr:col>
      <xdr:colOff>1299210</xdr:colOff>
      <xdr:row>20</xdr:row>
      <xdr:rowOff>1170305</xdr:rowOff>
    </xdr:to>
    <xdr:pic>
      <xdr:nvPicPr>
        <xdr:cNvPr id="15" name="图片 14"/>
        <xdr:cNvPicPr>
          <a:picLocks noChangeAspect="1"/>
        </xdr:cNvPicPr>
      </xdr:nvPicPr>
      <xdr:blipFill>
        <a:blip r:embed="rId9" r:link="rId10"/>
        <a:stretch>
          <a:fillRect/>
        </a:stretch>
      </xdr:blipFill>
      <xdr:spPr>
        <a:xfrm>
          <a:off x="5356225" y="34975800"/>
          <a:ext cx="1177290" cy="560705"/>
        </a:xfrm>
        <a:prstGeom prst="rect">
          <a:avLst/>
        </a:prstGeom>
        <a:noFill/>
        <a:ln w="9525">
          <a:noFill/>
        </a:ln>
      </xdr:spPr>
    </xdr:pic>
    <xdr:clientData/>
  </xdr:twoCellAnchor>
  <xdr:twoCellAnchor editAs="oneCell">
    <xdr:from>
      <xdr:col>3</xdr:col>
      <xdr:colOff>504190</xdr:colOff>
      <xdr:row>21</xdr:row>
      <xdr:rowOff>80010</xdr:rowOff>
    </xdr:from>
    <xdr:to>
      <xdr:col>3</xdr:col>
      <xdr:colOff>1111250</xdr:colOff>
      <xdr:row>22</xdr:row>
      <xdr:rowOff>128905</xdr:rowOff>
    </xdr:to>
    <xdr:pic>
      <xdr:nvPicPr>
        <xdr:cNvPr id="16" name="图片 7"/>
        <xdr:cNvPicPr>
          <a:picLocks noChangeAspect="1"/>
        </xdr:cNvPicPr>
      </xdr:nvPicPr>
      <xdr:blipFill>
        <a:blip r:embed="rId7"/>
        <a:srcRect l="73113" t="50683" r="1638" b="10789"/>
        <a:stretch>
          <a:fillRect/>
        </a:stretch>
      </xdr:blipFill>
      <xdr:spPr>
        <a:xfrm>
          <a:off x="5738495" y="36071810"/>
          <a:ext cx="607060" cy="734695"/>
        </a:xfrm>
        <a:prstGeom prst="rect">
          <a:avLst/>
        </a:prstGeom>
        <a:noFill/>
        <a:ln w="9525">
          <a:noFill/>
        </a:ln>
      </xdr:spPr>
    </xdr:pic>
    <xdr:clientData/>
  </xdr:twoCellAnchor>
  <xdr:twoCellAnchor editAs="oneCell">
    <xdr:from>
      <xdr:col>3</xdr:col>
      <xdr:colOff>390525</xdr:colOff>
      <xdr:row>12</xdr:row>
      <xdr:rowOff>56515</xdr:rowOff>
    </xdr:from>
    <xdr:to>
      <xdr:col>3</xdr:col>
      <xdr:colOff>1064260</xdr:colOff>
      <xdr:row>13</xdr:row>
      <xdr:rowOff>84455</xdr:rowOff>
    </xdr:to>
    <xdr:pic>
      <xdr:nvPicPr>
        <xdr:cNvPr id="17" name="图片 7"/>
        <xdr:cNvPicPr>
          <a:picLocks noChangeAspect="1"/>
        </xdr:cNvPicPr>
      </xdr:nvPicPr>
      <xdr:blipFill>
        <a:blip r:embed="rId7"/>
        <a:srcRect l="73113" t="50683" r="1638" b="10789"/>
        <a:stretch>
          <a:fillRect/>
        </a:stretch>
      </xdr:blipFill>
      <xdr:spPr>
        <a:xfrm>
          <a:off x="5624830" y="18344515"/>
          <a:ext cx="673735" cy="815340"/>
        </a:xfrm>
        <a:prstGeom prst="rect">
          <a:avLst/>
        </a:prstGeom>
        <a:noFill/>
        <a:ln w="9525">
          <a:noFill/>
        </a:ln>
      </xdr:spPr>
    </xdr:pic>
    <xdr:clientData/>
  </xdr:twoCellAnchor>
  <xdr:twoCellAnchor>
    <xdr:from>
      <xdr:col>3</xdr:col>
      <xdr:colOff>267970</xdr:colOff>
      <xdr:row>26</xdr:row>
      <xdr:rowOff>92710</xdr:rowOff>
    </xdr:from>
    <xdr:to>
      <xdr:col>3</xdr:col>
      <xdr:colOff>1134745</xdr:colOff>
      <xdr:row>26</xdr:row>
      <xdr:rowOff>1729740</xdr:rowOff>
    </xdr:to>
    <xdr:pic>
      <xdr:nvPicPr>
        <xdr:cNvPr id="18" name="图片 366" descr="IMG_256"/>
        <xdr:cNvPicPr>
          <a:picLocks noChangeAspect="1"/>
        </xdr:cNvPicPr>
      </xdr:nvPicPr>
      <xdr:blipFill>
        <a:blip r:embed="rId11"/>
        <a:stretch>
          <a:fillRect/>
        </a:stretch>
      </xdr:blipFill>
      <xdr:spPr>
        <a:xfrm>
          <a:off x="5502275" y="44117260"/>
          <a:ext cx="866775" cy="118999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5</xdr:col>
      <xdr:colOff>114300</xdr:colOff>
      <xdr:row>3</xdr:row>
      <xdr:rowOff>19050</xdr:rowOff>
    </xdr:from>
    <xdr:to>
      <xdr:col>5</xdr:col>
      <xdr:colOff>542925</xdr:colOff>
      <xdr:row>3</xdr:row>
      <xdr:rowOff>552449</xdr:rowOff>
    </xdr:to>
    <xdr:pic>
      <xdr:nvPicPr>
        <xdr:cNvPr id="2" name="图片 1355" descr="IMG_256"/>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4495800" y="860425"/>
          <a:ext cx="428625" cy="532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180975</xdr:colOff>
      <xdr:row>5</xdr:row>
      <xdr:rowOff>19051</xdr:rowOff>
    </xdr:from>
    <xdr:to>
      <xdr:col>5</xdr:col>
      <xdr:colOff>461711</xdr:colOff>
      <xdr:row>5</xdr:row>
      <xdr:rowOff>552450</xdr:rowOff>
    </xdr:to>
    <xdr:pic>
      <xdr:nvPicPr>
        <xdr:cNvPr id="3" name="图片 2980"/>
        <xdr:cNvPicPr>
          <a:picLocks noChangeAspect="1" noChangeArrowheads="1"/>
        </xdr:cNvPicPr>
      </xdr:nvPicPr>
      <xdr:blipFill>
        <a:blip r:embed="rId3" cstate="print">
          <a:extLst>
            <a:ext uri="{28A0092B-C50C-407E-A947-70E740481C1C}">
              <a14:useLocalDpi xmlns:a14="http://schemas.microsoft.com/office/drawing/2010/main" val="0"/>
            </a:ext>
          </a:extLst>
        </a:blip>
        <a:srcRect/>
        <a:stretch>
          <a:fillRect/>
        </a:stretch>
      </xdr:blipFill>
      <xdr:spPr>
        <a:xfrm>
          <a:off x="4562475" y="3476625"/>
          <a:ext cx="28067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152400</xdr:colOff>
      <xdr:row>6</xdr:row>
      <xdr:rowOff>28575</xdr:rowOff>
    </xdr:from>
    <xdr:to>
      <xdr:col>5</xdr:col>
      <xdr:colOff>495300</xdr:colOff>
      <xdr:row>6</xdr:row>
      <xdr:rowOff>549383</xdr:rowOff>
    </xdr:to>
    <xdr:pic>
      <xdr:nvPicPr>
        <xdr:cNvPr id="4" name="Picture 1028" descr="u=3800010301,2340748691&amp;fm=15&amp;gp=0"/>
        <xdr:cNvPicPr>
          <a:picLocks noChangeAspect="1" noChangeArrowheads="1"/>
        </xdr:cNvPicPr>
      </xdr:nvPicPr>
      <xdr:blipFill>
        <a:blip r:embed="rId4" cstate="print">
          <a:extLst>
            <a:ext uri="{28A0092B-C50C-407E-A947-70E740481C1C}">
              <a14:useLocalDpi xmlns:a14="http://schemas.microsoft.com/office/drawing/2010/main" val="0"/>
            </a:ext>
          </a:extLst>
        </a:blip>
        <a:srcRect/>
        <a:stretch>
          <a:fillRect/>
        </a:stretch>
      </xdr:blipFill>
      <xdr:spPr>
        <a:xfrm>
          <a:off x="4533900" y="4076700"/>
          <a:ext cx="342900" cy="52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76449</xdr:colOff>
      <xdr:row>7</xdr:row>
      <xdr:rowOff>114552</xdr:rowOff>
    </xdr:from>
    <xdr:to>
      <xdr:col>5</xdr:col>
      <xdr:colOff>552198</xdr:colOff>
      <xdr:row>7</xdr:row>
      <xdr:rowOff>533652</xdr:rowOff>
    </xdr:to>
    <xdr:pic>
      <xdr:nvPicPr>
        <xdr:cNvPr id="5" name="图片 297"/>
        <xdr:cNvPicPr>
          <a:picLocks noChangeAspect="1" noChangeArrowheads="1"/>
        </xdr:cNvPicPr>
      </xdr:nvPicPr>
      <xdr:blipFill>
        <a:blip r:embed="rId5" cstate="print">
          <a:extLst>
            <a:ext uri="{28A0092B-C50C-407E-A947-70E740481C1C}">
              <a14:useLocalDpi xmlns:a14="http://schemas.microsoft.com/office/drawing/2010/main" val="0"/>
            </a:ext>
          </a:extLst>
        </a:blip>
        <a:srcRect/>
        <a:stretch>
          <a:fillRect/>
        </a:stretch>
      </xdr:blipFill>
      <xdr:spPr>
        <a:xfrm>
          <a:off x="4457700" y="4752975"/>
          <a:ext cx="47561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57151</xdr:colOff>
      <xdr:row>8</xdr:row>
      <xdr:rowOff>66675</xdr:rowOff>
    </xdr:from>
    <xdr:to>
      <xdr:col>5</xdr:col>
      <xdr:colOff>1399967</xdr:colOff>
      <xdr:row>8</xdr:row>
      <xdr:rowOff>800100</xdr:rowOff>
    </xdr:to>
    <xdr:pic>
      <xdr:nvPicPr>
        <xdr:cNvPr id="6" name="图片 3083" descr="IMG_260"/>
        <xdr:cNvPicPr>
          <a:picLocks noChangeAspect="1" noChangeArrowheads="1"/>
        </xdr:cNvPicPr>
      </xdr:nvPicPr>
      <xdr:blipFill>
        <a:blip r:embed="rId6" r:link="rId2" cstate="print">
          <a:extLst>
            <a:ext uri="{28A0092B-C50C-407E-A947-70E740481C1C}">
              <a14:useLocalDpi xmlns:a14="http://schemas.microsoft.com/office/drawing/2010/main" val="0"/>
            </a:ext>
          </a:extLst>
        </a:blip>
        <a:srcRect/>
        <a:stretch>
          <a:fillRect/>
        </a:stretch>
      </xdr:blipFill>
      <xdr:spPr>
        <a:xfrm>
          <a:off x="4438650" y="5295900"/>
          <a:ext cx="5429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180976</xdr:colOff>
      <xdr:row>9</xdr:row>
      <xdr:rowOff>76200</xdr:rowOff>
    </xdr:from>
    <xdr:to>
      <xdr:col>5</xdr:col>
      <xdr:colOff>1266826</xdr:colOff>
      <xdr:row>9</xdr:row>
      <xdr:rowOff>516280</xdr:rowOff>
    </xdr:to>
    <xdr:pic>
      <xdr:nvPicPr>
        <xdr:cNvPr id="7" name="图片 3082" descr="IMG_261"/>
        <xdr:cNvPicPr>
          <a:picLocks noChangeAspect="1" noChangeArrowheads="1"/>
        </xdr:cNvPicPr>
      </xdr:nvPicPr>
      <xdr:blipFill>
        <a:blip r:embed="rId7" r:link="rId2" cstate="print">
          <a:extLst>
            <a:ext uri="{28A0092B-C50C-407E-A947-70E740481C1C}">
              <a14:useLocalDpi xmlns:a14="http://schemas.microsoft.com/office/drawing/2010/main" val="0"/>
            </a:ext>
          </a:extLst>
        </a:blip>
        <a:srcRect/>
        <a:stretch>
          <a:fillRect/>
        </a:stretch>
      </xdr:blipFill>
      <xdr:spPr>
        <a:xfrm>
          <a:off x="4562475" y="5895975"/>
          <a:ext cx="419100" cy="440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38100</xdr:colOff>
      <xdr:row>10</xdr:row>
      <xdr:rowOff>57150</xdr:rowOff>
    </xdr:from>
    <xdr:to>
      <xdr:col>5</xdr:col>
      <xdr:colOff>552450</xdr:colOff>
      <xdr:row>10</xdr:row>
      <xdr:rowOff>533400</xdr:rowOff>
    </xdr:to>
    <xdr:pic>
      <xdr:nvPicPr>
        <xdr:cNvPr id="8" name="图片 498" descr="IMG_262"/>
        <xdr:cNvPicPr>
          <a:picLocks noChangeAspect="1" noChangeArrowheads="1"/>
        </xdr:cNvPicPr>
      </xdr:nvPicPr>
      <xdr:blipFill>
        <a:blip r:embed="rId8" r:link="rId2" cstate="print">
          <a:extLst>
            <a:ext uri="{28A0092B-C50C-407E-A947-70E740481C1C}">
              <a14:useLocalDpi xmlns:a14="http://schemas.microsoft.com/office/drawing/2010/main" val="0"/>
            </a:ext>
          </a:extLst>
        </a:blip>
        <a:srcRect/>
        <a:stretch>
          <a:fillRect/>
        </a:stretch>
      </xdr:blipFill>
      <xdr:spPr>
        <a:xfrm>
          <a:off x="4419600" y="6467475"/>
          <a:ext cx="51435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76200</xdr:colOff>
      <xdr:row>11</xdr:row>
      <xdr:rowOff>37465</xdr:rowOff>
    </xdr:from>
    <xdr:to>
      <xdr:col>5</xdr:col>
      <xdr:colOff>542925</xdr:colOff>
      <xdr:row>11</xdr:row>
      <xdr:rowOff>561341</xdr:rowOff>
    </xdr:to>
    <xdr:pic>
      <xdr:nvPicPr>
        <xdr:cNvPr id="9" name="图片 499" descr="IMG_263"/>
        <xdr:cNvPicPr>
          <a:picLocks noChangeAspect="1" noChangeArrowheads="1"/>
        </xdr:cNvPicPr>
      </xdr:nvPicPr>
      <xdr:blipFill>
        <a:blip r:embed="rId9" r:link="rId2" cstate="print">
          <a:extLst>
            <a:ext uri="{28A0092B-C50C-407E-A947-70E740481C1C}">
              <a14:useLocalDpi xmlns:a14="http://schemas.microsoft.com/office/drawing/2010/main" val="0"/>
            </a:ext>
          </a:extLst>
        </a:blip>
        <a:srcRect/>
        <a:stretch>
          <a:fillRect/>
        </a:stretch>
      </xdr:blipFill>
      <xdr:spPr>
        <a:xfrm>
          <a:off x="4457700" y="7038340"/>
          <a:ext cx="4667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123190</xdr:colOff>
      <xdr:row>12</xdr:row>
      <xdr:rowOff>76200</xdr:rowOff>
    </xdr:from>
    <xdr:to>
      <xdr:col>5</xdr:col>
      <xdr:colOff>475616</xdr:colOff>
      <xdr:row>12</xdr:row>
      <xdr:rowOff>457199</xdr:rowOff>
    </xdr:to>
    <xdr:pic>
      <xdr:nvPicPr>
        <xdr:cNvPr id="10" name="图片 3084" descr="IMG_264"/>
        <xdr:cNvPicPr>
          <a:picLocks noChangeAspect="1" noChangeArrowheads="1"/>
        </xdr:cNvPicPr>
      </xdr:nvPicPr>
      <xdr:blipFill>
        <a:blip r:embed="rId10" r:link="rId2" cstate="print">
          <a:extLst>
            <a:ext uri="{28A0092B-C50C-407E-A947-70E740481C1C}">
              <a14:useLocalDpi xmlns:a14="http://schemas.microsoft.com/office/drawing/2010/main" val="0"/>
            </a:ext>
          </a:extLst>
        </a:blip>
        <a:srcRect t="38806" b="22388"/>
        <a:stretch>
          <a:fillRect/>
        </a:stretch>
      </xdr:blipFill>
      <xdr:spPr>
        <a:xfrm>
          <a:off x="4504690" y="7667625"/>
          <a:ext cx="352425" cy="380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123825</xdr:colOff>
      <xdr:row>13</xdr:row>
      <xdr:rowOff>38100</xdr:rowOff>
    </xdr:from>
    <xdr:to>
      <xdr:col>5</xdr:col>
      <xdr:colOff>571500</xdr:colOff>
      <xdr:row>13</xdr:row>
      <xdr:rowOff>533399</xdr:rowOff>
    </xdr:to>
    <xdr:pic>
      <xdr:nvPicPr>
        <xdr:cNvPr id="11" name="图片 501" descr="IMG_265"/>
        <xdr:cNvPicPr>
          <a:picLocks noChangeAspect="1" noChangeArrowheads="1"/>
        </xdr:cNvPicPr>
      </xdr:nvPicPr>
      <xdr:blipFill>
        <a:blip r:embed="rId11" r:link="rId2" cstate="print">
          <a:extLst>
            <a:ext uri="{28A0092B-C50C-407E-A947-70E740481C1C}">
              <a14:useLocalDpi xmlns:a14="http://schemas.microsoft.com/office/drawing/2010/main" val="0"/>
            </a:ext>
          </a:extLst>
        </a:blip>
        <a:srcRect/>
        <a:stretch>
          <a:fillRect/>
        </a:stretch>
      </xdr:blipFill>
      <xdr:spPr>
        <a:xfrm>
          <a:off x="4505325" y="8220075"/>
          <a:ext cx="447675" cy="494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104775</xdr:colOff>
      <xdr:row>14</xdr:row>
      <xdr:rowOff>56515</xdr:rowOff>
    </xdr:from>
    <xdr:to>
      <xdr:col>5</xdr:col>
      <xdr:colOff>555625</xdr:colOff>
      <xdr:row>14</xdr:row>
      <xdr:rowOff>523875</xdr:rowOff>
    </xdr:to>
    <xdr:pic>
      <xdr:nvPicPr>
        <xdr:cNvPr id="12" name="图片 3085" descr="IMG_266"/>
        <xdr:cNvPicPr>
          <a:picLocks noChangeAspect="1" noChangeArrowheads="1"/>
        </xdr:cNvPicPr>
      </xdr:nvPicPr>
      <xdr:blipFill>
        <a:blip r:embed="rId12" r:link="rId2" cstate="print">
          <a:extLst>
            <a:ext uri="{28A0092B-C50C-407E-A947-70E740481C1C}">
              <a14:useLocalDpi xmlns:a14="http://schemas.microsoft.com/office/drawing/2010/main" val="0"/>
            </a:ext>
          </a:extLst>
        </a:blip>
        <a:srcRect/>
        <a:stretch>
          <a:fillRect/>
        </a:stretch>
      </xdr:blipFill>
      <xdr:spPr>
        <a:xfrm>
          <a:off x="4486275" y="8829040"/>
          <a:ext cx="450850" cy="467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28575</xdr:colOff>
      <xdr:row>15</xdr:row>
      <xdr:rowOff>9525</xdr:rowOff>
    </xdr:from>
    <xdr:to>
      <xdr:col>5</xdr:col>
      <xdr:colOff>561975</xdr:colOff>
      <xdr:row>15</xdr:row>
      <xdr:rowOff>552450</xdr:rowOff>
    </xdr:to>
    <xdr:pic>
      <xdr:nvPicPr>
        <xdr:cNvPr id="13" name="图片 503" descr="IMG_267"/>
        <xdr:cNvPicPr>
          <a:picLocks noChangeAspect="1" noChangeArrowheads="1"/>
        </xdr:cNvPicPr>
      </xdr:nvPicPr>
      <xdr:blipFill>
        <a:blip r:embed="rId13" r:link="rId2" cstate="print">
          <a:extLst>
            <a:ext uri="{28A0092B-C50C-407E-A947-70E740481C1C}">
              <a14:useLocalDpi xmlns:a14="http://schemas.microsoft.com/office/drawing/2010/main" val="0"/>
            </a:ext>
          </a:extLst>
        </a:blip>
        <a:srcRect/>
        <a:stretch>
          <a:fillRect/>
        </a:stretch>
      </xdr:blipFill>
      <xdr:spPr>
        <a:xfrm>
          <a:off x="4410075" y="9372600"/>
          <a:ext cx="53340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152401</xdr:colOff>
      <xdr:row>16</xdr:row>
      <xdr:rowOff>95250</xdr:rowOff>
    </xdr:from>
    <xdr:to>
      <xdr:col>5</xdr:col>
      <xdr:colOff>1409705</xdr:colOff>
      <xdr:row>19</xdr:row>
      <xdr:rowOff>95250</xdr:rowOff>
    </xdr:to>
    <xdr:pic>
      <xdr:nvPicPr>
        <xdr:cNvPr id="14" name="图片 3089" descr="u=233483172,349051528&amp;fm=23&amp;gp=0"/>
        <xdr:cNvPicPr>
          <a:picLocks noChangeAspect="1" noChangeArrowheads="1"/>
        </xdr:cNvPicPr>
      </xdr:nvPicPr>
      <xdr:blipFill>
        <a:blip r:embed="rId14" cstate="print">
          <a:extLst>
            <a:ext uri="{28A0092B-C50C-407E-A947-70E740481C1C}">
              <a14:useLocalDpi xmlns:a14="http://schemas.microsoft.com/office/drawing/2010/main" val="0"/>
            </a:ext>
          </a:extLst>
        </a:blip>
        <a:srcRect/>
        <a:stretch>
          <a:fillRect/>
        </a:stretch>
      </xdr:blipFill>
      <xdr:spPr>
        <a:xfrm>
          <a:off x="4533900" y="10048875"/>
          <a:ext cx="44767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123825</xdr:colOff>
      <xdr:row>20</xdr:row>
      <xdr:rowOff>38100</xdr:rowOff>
    </xdr:from>
    <xdr:to>
      <xdr:col>5</xdr:col>
      <xdr:colOff>552449</xdr:colOff>
      <xdr:row>20</xdr:row>
      <xdr:rowOff>561975</xdr:rowOff>
    </xdr:to>
    <xdr:pic>
      <xdr:nvPicPr>
        <xdr:cNvPr id="15" name="图片 508" descr="IMG_272"/>
        <xdr:cNvPicPr>
          <a:picLocks noChangeAspect="1" noChangeArrowheads="1"/>
        </xdr:cNvPicPr>
      </xdr:nvPicPr>
      <xdr:blipFill>
        <a:blip r:embed="rId15" r:link="rId2" cstate="print">
          <a:extLst>
            <a:ext uri="{28A0092B-C50C-407E-A947-70E740481C1C}">
              <a14:useLocalDpi xmlns:a14="http://schemas.microsoft.com/office/drawing/2010/main" val="0"/>
            </a:ext>
          </a:extLst>
        </a:blip>
        <a:srcRect/>
        <a:stretch>
          <a:fillRect/>
        </a:stretch>
      </xdr:blipFill>
      <xdr:spPr>
        <a:xfrm>
          <a:off x="4505325" y="10677525"/>
          <a:ext cx="42799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142875</xdr:colOff>
      <xdr:row>21</xdr:row>
      <xdr:rowOff>66675</xdr:rowOff>
    </xdr:from>
    <xdr:to>
      <xdr:col>5</xdr:col>
      <xdr:colOff>1333500</xdr:colOff>
      <xdr:row>21</xdr:row>
      <xdr:rowOff>581025</xdr:rowOff>
    </xdr:to>
    <xdr:pic>
      <xdr:nvPicPr>
        <xdr:cNvPr id="16" name="图片 509" descr="IMG_273"/>
        <xdr:cNvPicPr>
          <a:picLocks noChangeAspect="1" noChangeArrowheads="1"/>
        </xdr:cNvPicPr>
      </xdr:nvPicPr>
      <xdr:blipFill>
        <a:blip r:embed="rId16" r:link="rId2" cstate="print">
          <a:extLst>
            <a:ext uri="{28A0092B-C50C-407E-A947-70E740481C1C}">
              <a14:useLocalDpi xmlns:a14="http://schemas.microsoft.com/office/drawing/2010/main" val="0"/>
            </a:ext>
          </a:extLst>
        </a:blip>
        <a:srcRect/>
        <a:stretch>
          <a:fillRect/>
        </a:stretch>
      </xdr:blipFill>
      <xdr:spPr>
        <a:xfrm>
          <a:off x="4524375" y="11296650"/>
          <a:ext cx="4572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123826</xdr:colOff>
      <xdr:row>22</xdr:row>
      <xdr:rowOff>19050</xdr:rowOff>
    </xdr:from>
    <xdr:to>
      <xdr:col>5</xdr:col>
      <xdr:colOff>552452</xdr:colOff>
      <xdr:row>22</xdr:row>
      <xdr:rowOff>496695</xdr:rowOff>
    </xdr:to>
    <xdr:pic>
      <xdr:nvPicPr>
        <xdr:cNvPr id="17" name="图片 2461"/>
        <xdr:cNvPicPr>
          <a:picLocks noChangeAspect="1" noChangeArrowheads="1"/>
        </xdr:cNvPicPr>
      </xdr:nvPicPr>
      <xdr:blipFill>
        <a:blip r:embed="rId17" cstate="print">
          <a:lum contrast="-24000"/>
          <a:extLst>
            <a:ext uri="{28A0092B-C50C-407E-A947-70E740481C1C}">
              <a14:useLocalDpi xmlns:a14="http://schemas.microsoft.com/office/drawing/2010/main" val="0"/>
            </a:ext>
          </a:extLst>
        </a:blip>
        <a:srcRect/>
        <a:stretch>
          <a:fillRect/>
        </a:stretch>
      </xdr:blipFill>
      <xdr:spPr>
        <a:xfrm>
          <a:off x="4505325" y="11877675"/>
          <a:ext cx="428625" cy="477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85725</xdr:colOff>
      <xdr:row>23</xdr:row>
      <xdr:rowOff>57151</xdr:rowOff>
    </xdr:from>
    <xdr:to>
      <xdr:col>5</xdr:col>
      <xdr:colOff>530019</xdr:colOff>
      <xdr:row>23</xdr:row>
      <xdr:rowOff>581025</xdr:rowOff>
    </xdr:to>
    <xdr:pic>
      <xdr:nvPicPr>
        <xdr:cNvPr id="18" name="图片 2982" descr="IMG_275"/>
        <xdr:cNvPicPr>
          <a:picLocks noChangeAspect="1" noChangeArrowheads="1"/>
        </xdr:cNvPicPr>
      </xdr:nvPicPr>
      <xdr:blipFill>
        <a:blip r:embed="rId18" r:link="rId2" cstate="print">
          <a:extLst>
            <a:ext uri="{28A0092B-C50C-407E-A947-70E740481C1C}">
              <a14:useLocalDpi xmlns:a14="http://schemas.microsoft.com/office/drawing/2010/main" val="0"/>
            </a:ext>
          </a:extLst>
        </a:blip>
        <a:srcRect/>
        <a:stretch>
          <a:fillRect/>
        </a:stretch>
      </xdr:blipFill>
      <xdr:spPr>
        <a:xfrm>
          <a:off x="4467225" y="12458700"/>
          <a:ext cx="44386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180975</xdr:colOff>
      <xdr:row>25</xdr:row>
      <xdr:rowOff>76200</xdr:rowOff>
    </xdr:from>
    <xdr:to>
      <xdr:col>5</xdr:col>
      <xdr:colOff>552450</xdr:colOff>
      <xdr:row>25</xdr:row>
      <xdr:rowOff>609600</xdr:rowOff>
    </xdr:to>
    <xdr:pic>
      <xdr:nvPicPr>
        <xdr:cNvPr id="19" name="图片 2981" descr="IMG_277"/>
        <xdr:cNvPicPr>
          <a:picLocks noChangeAspect="1" noChangeArrowheads="1"/>
        </xdr:cNvPicPr>
      </xdr:nvPicPr>
      <xdr:blipFill>
        <a:blip r:embed="rId19" r:link="rId2" cstate="print">
          <a:extLst>
            <a:ext uri="{28A0092B-C50C-407E-A947-70E740481C1C}">
              <a14:useLocalDpi xmlns:a14="http://schemas.microsoft.com/office/drawing/2010/main" val="0"/>
            </a:ext>
          </a:extLst>
        </a:blip>
        <a:srcRect/>
        <a:stretch>
          <a:fillRect/>
        </a:stretch>
      </xdr:blipFill>
      <xdr:spPr>
        <a:xfrm>
          <a:off x="4562475" y="13839825"/>
          <a:ext cx="37147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190500</xdr:colOff>
      <xdr:row>26</xdr:row>
      <xdr:rowOff>57150</xdr:rowOff>
    </xdr:from>
    <xdr:to>
      <xdr:col>5</xdr:col>
      <xdr:colOff>571500</xdr:colOff>
      <xdr:row>26</xdr:row>
      <xdr:rowOff>554214</xdr:rowOff>
    </xdr:to>
    <xdr:pic>
      <xdr:nvPicPr>
        <xdr:cNvPr id="20" name="图片 2984" descr="IMG_278"/>
        <xdr:cNvPicPr>
          <a:picLocks noChangeAspect="1" noChangeArrowheads="1"/>
        </xdr:cNvPicPr>
      </xdr:nvPicPr>
      <xdr:blipFill>
        <a:blip r:embed="rId20" r:link="rId2" cstate="print">
          <a:extLst>
            <a:ext uri="{28A0092B-C50C-407E-A947-70E740481C1C}">
              <a14:useLocalDpi xmlns:a14="http://schemas.microsoft.com/office/drawing/2010/main" val="0"/>
            </a:ext>
          </a:extLst>
        </a:blip>
        <a:srcRect/>
        <a:stretch>
          <a:fillRect/>
        </a:stretch>
      </xdr:blipFill>
      <xdr:spPr>
        <a:xfrm>
          <a:off x="4572000" y="14592300"/>
          <a:ext cx="381000" cy="496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190500</xdr:colOff>
      <xdr:row>28</xdr:row>
      <xdr:rowOff>57150</xdr:rowOff>
    </xdr:from>
    <xdr:to>
      <xdr:col>5</xdr:col>
      <xdr:colOff>533400</xdr:colOff>
      <xdr:row>28</xdr:row>
      <xdr:rowOff>583057</xdr:rowOff>
    </xdr:to>
    <xdr:pic>
      <xdr:nvPicPr>
        <xdr:cNvPr id="21" name="图片 516" descr="IMG_280"/>
        <xdr:cNvPicPr>
          <a:picLocks noChangeAspect="1" noChangeArrowheads="1"/>
        </xdr:cNvPicPr>
      </xdr:nvPicPr>
      <xdr:blipFill>
        <a:blip r:embed="rId21" r:link="rId2" cstate="print">
          <a:extLst>
            <a:ext uri="{28A0092B-C50C-407E-A947-70E740481C1C}">
              <a14:useLocalDpi xmlns:a14="http://schemas.microsoft.com/office/drawing/2010/main" val="0"/>
            </a:ext>
          </a:extLst>
        </a:blip>
        <a:srcRect/>
        <a:stretch>
          <a:fillRect/>
        </a:stretch>
      </xdr:blipFill>
      <xdr:spPr>
        <a:xfrm>
          <a:off x="4572000" y="15640050"/>
          <a:ext cx="34290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14732</xdr:colOff>
      <xdr:row>4</xdr:row>
      <xdr:rowOff>457201</xdr:rowOff>
    </xdr:from>
    <xdr:to>
      <xdr:col>5</xdr:col>
      <xdr:colOff>561467</xdr:colOff>
      <xdr:row>4</xdr:row>
      <xdr:rowOff>971551</xdr:rowOff>
    </xdr:to>
    <xdr:pic>
      <xdr:nvPicPr>
        <xdr:cNvPr id="22" name="图片 21" descr="C:\Users\Administrator\AppData\Roaming\Tencent\Users\1642369036\QQ\WinTemp\RichOle\_B{~A$38_0_Q1IP)`JR(Y~X.png"/>
        <xdr:cNvPicPr>
          <a:picLocks noChangeAspect="1" noChangeArrowheads="1"/>
        </xdr:cNvPicPr>
      </xdr:nvPicPr>
      <xdr:blipFill>
        <a:blip r:embed="rId22" cstate="print">
          <a:extLst>
            <a:ext uri="{28A0092B-C50C-407E-A947-70E740481C1C}">
              <a14:useLocalDpi xmlns:a14="http://schemas.microsoft.com/office/drawing/2010/main" val="0"/>
            </a:ext>
          </a:extLst>
        </a:blip>
        <a:srcRect/>
        <a:stretch>
          <a:fillRect/>
        </a:stretch>
      </xdr:blipFill>
      <xdr:spPr>
        <a:xfrm>
          <a:off x="4396105" y="2098675"/>
          <a:ext cx="54673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266700</xdr:colOff>
      <xdr:row>28</xdr:row>
      <xdr:rowOff>47625</xdr:rowOff>
    </xdr:from>
    <xdr:to>
      <xdr:col>5</xdr:col>
      <xdr:colOff>1114425</xdr:colOff>
      <xdr:row>28</xdr:row>
      <xdr:rowOff>573532</xdr:rowOff>
    </xdr:to>
    <xdr:pic>
      <xdr:nvPicPr>
        <xdr:cNvPr id="23" name="图片 516" descr="IMG_280"/>
        <xdr:cNvPicPr>
          <a:picLocks noChangeAspect="1" noChangeArrowheads="1"/>
        </xdr:cNvPicPr>
      </xdr:nvPicPr>
      <xdr:blipFill>
        <a:blip r:embed="rId23" r:link="rId2" cstate="print">
          <a:extLst>
            <a:ext uri="{28A0092B-C50C-407E-A947-70E740481C1C}">
              <a14:useLocalDpi xmlns:a14="http://schemas.microsoft.com/office/drawing/2010/main" val="0"/>
            </a:ext>
          </a:extLst>
        </a:blip>
        <a:srcRect/>
        <a:stretch>
          <a:fillRect/>
        </a:stretch>
      </xdr:blipFill>
      <xdr:spPr>
        <a:xfrm>
          <a:off x="4648200" y="15630525"/>
          <a:ext cx="33337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95250</xdr:colOff>
      <xdr:row>24</xdr:row>
      <xdr:rowOff>66675</xdr:rowOff>
    </xdr:from>
    <xdr:to>
      <xdr:col>6</xdr:col>
      <xdr:colOff>0</xdr:colOff>
      <xdr:row>24</xdr:row>
      <xdr:rowOff>628650</xdr:rowOff>
    </xdr:to>
    <xdr:pic>
      <xdr:nvPicPr>
        <xdr:cNvPr id="24" name="图片 512" descr="IMG_276"/>
        <xdr:cNvPicPr>
          <a:picLocks noChangeAspect="1" noChangeArrowheads="1"/>
        </xdr:cNvPicPr>
      </xdr:nvPicPr>
      <xdr:blipFill>
        <a:blip r:embed="rId24" r:link="rId2" cstate="print">
          <a:extLst>
            <a:ext uri="{28A0092B-C50C-407E-A947-70E740481C1C}">
              <a14:useLocalDpi xmlns:a14="http://schemas.microsoft.com/office/drawing/2010/main" val="0"/>
            </a:ext>
          </a:extLst>
        </a:blip>
        <a:srcRect/>
        <a:stretch>
          <a:fillRect/>
        </a:stretch>
      </xdr:blipFill>
      <xdr:spPr>
        <a:xfrm>
          <a:off x="4476750" y="13115925"/>
          <a:ext cx="50482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190500</xdr:colOff>
      <xdr:row>28</xdr:row>
      <xdr:rowOff>57150</xdr:rowOff>
    </xdr:from>
    <xdr:to>
      <xdr:col>5</xdr:col>
      <xdr:colOff>533400</xdr:colOff>
      <xdr:row>28</xdr:row>
      <xdr:rowOff>583057</xdr:rowOff>
    </xdr:to>
    <xdr:pic>
      <xdr:nvPicPr>
        <xdr:cNvPr id="25" name="图片 516" descr="IMG_280"/>
        <xdr:cNvPicPr>
          <a:picLocks noChangeAspect="1" noChangeArrowheads="1"/>
        </xdr:cNvPicPr>
      </xdr:nvPicPr>
      <xdr:blipFill>
        <a:blip r:embed="rId21" r:link="rId2" cstate="print">
          <a:extLst>
            <a:ext uri="{28A0092B-C50C-407E-A947-70E740481C1C}">
              <a14:useLocalDpi xmlns:a14="http://schemas.microsoft.com/office/drawing/2010/main" val="0"/>
            </a:ext>
          </a:extLst>
        </a:blip>
        <a:srcRect/>
        <a:stretch>
          <a:fillRect/>
        </a:stretch>
      </xdr:blipFill>
      <xdr:spPr>
        <a:xfrm>
          <a:off x="4572000" y="15640050"/>
          <a:ext cx="34290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350520</xdr:colOff>
      <xdr:row>2</xdr:row>
      <xdr:rowOff>38735</xdr:rowOff>
    </xdr:from>
    <xdr:to>
      <xdr:col>3</xdr:col>
      <xdr:colOff>925830</xdr:colOff>
      <xdr:row>2</xdr:row>
      <xdr:rowOff>390525</xdr:rowOff>
    </xdr:to>
    <xdr:pic>
      <xdr:nvPicPr>
        <xdr:cNvPr id="2" name="图片 1"/>
        <xdr:cNvPicPr>
          <a:picLocks noChangeAspect="1"/>
        </xdr:cNvPicPr>
      </xdr:nvPicPr>
      <xdr:blipFill>
        <a:blip r:embed="rId1" r:link="rId2"/>
        <a:stretch>
          <a:fillRect/>
        </a:stretch>
      </xdr:blipFill>
      <xdr:spPr>
        <a:xfrm>
          <a:off x="5055870" y="661035"/>
          <a:ext cx="575310" cy="351790"/>
        </a:xfrm>
        <a:prstGeom prst="rect">
          <a:avLst/>
        </a:prstGeom>
        <a:noFill/>
        <a:ln w="9525">
          <a:noFill/>
        </a:ln>
      </xdr:spPr>
    </xdr:pic>
    <xdr:clientData/>
  </xdr:twoCellAnchor>
  <xdr:twoCellAnchor>
    <xdr:from>
      <xdr:col>3</xdr:col>
      <xdr:colOff>193040</xdr:colOff>
      <xdr:row>3</xdr:row>
      <xdr:rowOff>481330</xdr:rowOff>
    </xdr:from>
    <xdr:to>
      <xdr:col>3</xdr:col>
      <xdr:colOff>1207135</xdr:colOff>
      <xdr:row>3</xdr:row>
      <xdr:rowOff>1495425</xdr:rowOff>
    </xdr:to>
    <xdr:pic>
      <xdr:nvPicPr>
        <xdr:cNvPr id="3" name="图片 44" descr="11  JFS（带显示器-椅子上支架）1"/>
        <xdr:cNvPicPr>
          <a:picLocks noChangeAspect="1"/>
        </xdr:cNvPicPr>
      </xdr:nvPicPr>
      <xdr:blipFill>
        <a:blip r:embed="rId3"/>
        <a:stretch>
          <a:fillRect/>
        </a:stretch>
      </xdr:blipFill>
      <xdr:spPr>
        <a:xfrm>
          <a:off x="4898390" y="1548130"/>
          <a:ext cx="1014095" cy="1014095"/>
        </a:xfrm>
        <a:prstGeom prst="rect">
          <a:avLst/>
        </a:prstGeom>
      </xdr:spPr>
    </xdr:pic>
    <xdr:clientData/>
  </xdr:twoCellAnchor>
  <xdr:twoCellAnchor>
    <xdr:from>
      <xdr:col>3</xdr:col>
      <xdr:colOff>158115</xdr:colOff>
      <xdr:row>4</xdr:row>
      <xdr:rowOff>107315</xdr:rowOff>
    </xdr:from>
    <xdr:to>
      <xdr:col>3</xdr:col>
      <xdr:colOff>1163955</xdr:colOff>
      <xdr:row>4</xdr:row>
      <xdr:rowOff>937260</xdr:rowOff>
    </xdr:to>
    <xdr:pic>
      <xdr:nvPicPr>
        <xdr:cNvPr id="4" name="图片 32" descr="8 SP600-配置图2"/>
        <xdr:cNvPicPr>
          <a:picLocks noChangeAspect="1"/>
        </xdr:cNvPicPr>
      </xdr:nvPicPr>
      <xdr:blipFill>
        <a:blip r:embed="rId4"/>
        <a:stretch>
          <a:fillRect/>
        </a:stretch>
      </xdr:blipFill>
      <xdr:spPr>
        <a:xfrm>
          <a:off x="4863465" y="3371215"/>
          <a:ext cx="1005840" cy="829945"/>
        </a:xfrm>
        <a:prstGeom prst="rect">
          <a:avLst/>
        </a:prstGeom>
      </xdr:spPr>
    </xdr:pic>
    <xdr:clientData/>
  </xdr:twoCellAnchor>
  <xdr:twoCellAnchor>
    <xdr:from>
      <xdr:col>3</xdr:col>
      <xdr:colOff>171450</xdr:colOff>
      <xdr:row>5</xdr:row>
      <xdr:rowOff>866775</xdr:rowOff>
    </xdr:from>
    <xdr:to>
      <xdr:col>3</xdr:col>
      <xdr:colOff>1264920</xdr:colOff>
      <xdr:row>5</xdr:row>
      <xdr:rowOff>1602740</xdr:rowOff>
    </xdr:to>
    <xdr:pic>
      <xdr:nvPicPr>
        <xdr:cNvPr id="5" name="图片 7" descr="C:\Users\Administrator\Desktop\新建文件夹(1)\新建文件夹\31 宣泄套装（标准版）.jpg31 宣泄套装（标准版）"/>
        <xdr:cNvPicPr>
          <a:picLocks noChangeAspect="1"/>
        </xdr:cNvPicPr>
      </xdr:nvPicPr>
      <xdr:blipFill>
        <a:blip r:embed="rId5"/>
        <a:srcRect/>
        <a:stretch>
          <a:fillRect/>
        </a:stretch>
      </xdr:blipFill>
      <xdr:spPr>
        <a:xfrm>
          <a:off x="4876800" y="5553075"/>
          <a:ext cx="1093470" cy="735965"/>
        </a:xfrm>
        <a:prstGeom prst="rect">
          <a:avLst/>
        </a:prstGeom>
      </xdr:spPr>
    </xdr:pic>
    <xdr:clientData/>
  </xdr:twoCellAnchor>
  <xdr:twoCellAnchor editAs="oneCell">
    <xdr:from>
      <xdr:col>3</xdr:col>
      <xdr:colOff>388620</xdr:colOff>
      <xdr:row>5</xdr:row>
      <xdr:rowOff>47625</xdr:rowOff>
    </xdr:from>
    <xdr:to>
      <xdr:col>3</xdr:col>
      <xdr:colOff>838200</xdr:colOff>
      <xdr:row>5</xdr:row>
      <xdr:rowOff>512445</xdr:rowOff>
    </xdr:to>
    <xdr:pic>
      <xdr:nvPicPr>
        <xdr:cNvPr id="6" name="图片 5"/>
        <xdr:cNvPicPr>
          <a:picLocks noChangeAspect="1"/>
        </xdr:cNvPicPr>
      </xdr:nvPicPr>
      <xdr:blipFill>
        <a:blip r:embed="rId6" r:link="rId2"/>
        <a:stretch>
          <a:fillRect/>
        </a:stretch>
      </xdr:blipFill>
      <xdr:spPr>
        <a:xfrm>
          <a:off x="5093970" y="4733925"/>
          <a:ext cx="449580" cy="46482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5</xdr:col>
      <xdr:colOff>142875</xdr:colOff>
      <xdr:row>71</xdr:row>
      <xdr:rowOff>47625</xdr:rowOff>
    </xdr:from>
    <xdr:to>
      <xdr:col>5</xdr:col>
      <xdr:colOff>542925</xdr:colOff>
      <xdr:row>71</xdr:row>
      <xdr:rowOff>752474</xdr:rowOff>
    </xdr:to>
    <xdr:pic>
      <xdr:nvPicPr>
        <xdr:cNvPr id="2" name="图片 4232"/>
        <xdr:cNvPicPr>
          <a:picLocks noChangeAspect="1" noChangeArrowheads="1"/>
        </xdr:cNvPicPr>
      </xdr:nvPicPr>
      <xdr:blipFill>
        <a:blip r:embed="rId1" cstate="print">
          <a:lum contrast="-6000"/>
          <a:extLst>
            <a:ext uri="{28A0092B-C50C-407E-A947-70E740481C1C}">
              <a14:useLocalDpi xmlns:a14="http://schemas.microsoft.com/office/drawing/2010/main" val="0"/>
            </a:ext>
          </a:extLst>
        </a:blip>
        <a:srcRect/>
        <a:stretch>
          <a:fillRect/>
        </a:stretch>
      </xdr:blipFill>
      <xdr:spPr>
        <a:xfrm>
          <a:off x="4524375" y="18300700"/>
          <a:ext cx="400050" cy="70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142875</xdr:colOff>
      <xdr:row>71</xdr:row>
      <xdr:rowOff>47625</xdr:rowOff>
    </xdr:from>
    <xdr:to>
      <xdr:col>5</xdr:col>
      <xdr:colOff>542925</xdr:colOff>
      <xdr:row>71</xdr:row>
      <xdr:rowOff>752474</xdr:rowOff>
    </xdr:to>
    <xdr:pic>
      <xdr:nvPicPr>
        <xdr:cNvPr id="3" name="图片 4232"/>
        <xdr:cNvPicPr>
          <a:picLocks noChangeAspect="1" noChangeArrowheads="1"/>
        </xdr:cNvPicPr>
      </xdr:nvPicPr>
      <xdr:blipFill>
        <a:blip r:embed="rId1" cstate="print">
          <a:lum contrast="-6000"/>
          <a:extLst>
            <a:ext uri="{28A0092B-C50C-407E-A947-70E740481C1C}">
              <a14:useLocalDpi xmlns:a14="http://schemas.microsoft.com/office/drawing/2010/main" val="0"/>
            </a:ext>
          </a:extLst>
        </a:blip>
        <a:srcRect/>
        <a:stretch>
          <a:fillRect/>
        </a:stretch>
      </xdr:blipFill>
      <xdr:spPr>
        <a:xfrm>
          <a:off x="4524375" y="18300700"/>
          <a:ext cx="400050" cy="70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30</xdr:row>
      <xdr:rowOff>0</xdr:rowOff>
    </xdr:from>
    <xdr:to>
      <xdr:col>8</xdr:col>
      <xdr:colOff>304800</xdr:colOff>
      <xdr:row>32</xdr:row>
      <xdr:rowOff>38100</xdr:rowOff>
    </xdr:to>
    <xdr:sp>
      <xdr:nvSpPr>
        <xdr:cNvPr id="2" name="AutoShape 1" descr="https://img.alicdn.com/imgextra/i1/129170161228527427/TB20ophjFXXXXbdXpXXXXXXXXXX_!!100052917-0-saturn_solar.jpg_250x250.jpg_.webp"/>
        <xdr:cNvSpPr>
          <a:spLocks noChangeAspect="1" noChangeArrowheads="1"/>
        </xdr:cNvSpPr>
      </xdr:nvSpPr>
      <xdr:spPr>
        <a:xfrm>
          <a:off x="7353300" y="10607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142875</xdr:colOff>
      <xdr:row>35</xdr:row>
      <xdr:rowOff>76200</xdr:rowOff>
    </xdr:from>
    <xdr:to>
      <xdr:col>6</xdr:col>
      <xdr:colOff>1200150</xdr:colOff>
      <xdr:row>35</xdr:row>
      <xdr:rowOff>651944</xdr:rowOff>
    </xdr:to>
    <xdr:pic>
      <xdr:nvPicPr>
        <xdr:cNvPr id="3" name="图片 434" descr="IMG_257"/>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5629275" y="12144375"/>
          <a:ext cx="1057275" cy="575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114301</xdr:colOff>
      <xdr:row>36</xdr:row>
      <xdr:rowOff>35895</xdr:rowOff>
    </xdr:from>
    <xdr:to>
      <xdr:col>6</xdr:col>
      <xdr:colOff>1085851</xdr:colOff>
      <xdr:row>36</xdr:row>
      <xdr:rowOff>697737</xdr:rowOff>
    </xdr:to>
    <xdr:pic>
      <xdr:nvPicPr>
        <xdr:cNvPr id="4" name="图片 1069"/>
        <xdr:cNvPicPr>
          <a:picLocks noChangeAspect="1" noChangeArrowheads="1"/>
        </xdr:cNvPicPr>
      </xdr:nvPicPr>
      <xdr:blipFill>
        <a:blip r:embed="rId3" cstate="print">
          <a:extLst>
            <a:ext uri="{28A0092B-C50C-407E-A947-70E740481C1C}">
              <a14:useLocalDpi xmlns:a14="http://schemas.microsoft.com/office/drawing/2010/main" val="0"/>
            </a:ext>
          </a:extLst>
        </a:blip>
        <a:srcRect/>
        <a:stretch>
          <a:fillRect/>
        </a:stretch>
      </xdr:blipFill>
      <xdr:spPr>
        <a:xfrm>
          <a:off x="5600700" y="12846685"/>
          <a:ext cx="971550" cy="661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307340</xdr:colOff>
      <xdr:row>34</xdr:row>
      <xdr:rowOff>233045</xdr:rowOff>
    </xdr:from>
    <xdr:to>
      <xdr:col>6</xdr:col>
      <xdr:colOff>1041400</xdr:colOff>
      <xdr:row>34</xdr:row>
      <xdr:rowOff>746125</xdr:rowOff>
    </xdr:to>
    <xdr:pic>
      <xdr:nvPicPr>
        <xdr:cNvPr id="5" name="图片 1671" descr="wpsBA2"/>
        <xdr:cNvPicPr>
          <a:picLocks noChangeAspect="1"/>
        </xdr:cNvPicPr>
      </xdr:nvPicPr>
      <xdr:blipFill>
        <a:blip r:embed="rId4"/>
        <a:stretch>
          <a:fillRect/>
        </a:stretch>
      </xdr:blipFill>
      <xdr:spPr>
        <a:xfrm>
          <a:off x="5793740" y="11374120"/>
          <a:ext cx="734060" cy="5130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7"/>
  <sheetViews>
    <sheetView tabSelected="1" view="pageBreakPreview" zoomScale="130" zoomScaleNormal="100" workbookViewId="0">
      <selection activeCell="J6" sqref="J6"/>
    </sheetView>
  </sheetViews>
  <sheetFormatPr defaultColWidth="9" defaultRowHeight="10.5" outlineLevelCol="6"/>
  <cols>
    <col min="1" max="1" width="5.5" style="4" customWidth="1"/>
    <col min="2" max="2" width="9.5" style="4" customWidth="1"/>
    <col min="3" max="3" width="53.6916666666667" style="1" customWidth="1"/>
    <col min="4" max="4" width="18.3833333333333" style="1" customWidth="1"/>
    <col min="5" max="5" width="7.13333333333333" style="4" customWidth="1"/>
    <col min="6" max="6" width="5.88333333333333" style="4" customWidth="1"/>
    <col min="7" max="7" width="9.66666666666667" style="1"/>
    <col min="8" max="8" width="12.625" style="1"/>
    <col min="9" max="9" width="9" style="1"/>
    <col min="10" max="10" width="12.625" style="1"/>
    <col min="11" max="16384" width="9" style="1"/>
  </cols>
  <sheetData>
    <row r="1" s="1" customFormat="1" ht="26" customHeight="1" spans="1:6">
      <c r="A1" s="183" t="s">
        <v>0</v>
      </c>
      <c r="B1" s="183"/>
      <c r="C1" s="183"/>
      <c r="D1" s="183"/>
      <c r="E1" s="183"/>
      <c r="F1" s="183"/>
    </row>
    <row r="2" s="1" customFormat="1" ht="22" customHeight="1" spans="1:6">
      <c r="A2" s="184" t="s">
        <v>1</v>
      </c>
      <c r="B2" s="184"/>
      <c r="C2" s="184"/>
      <c r="D2" s="184"/>
      <c r="E2" s="184"/>
      <c r="F2" s="184"/>
    </row>
    <row r="3" s="1" customFormat="1" ht="23" customHeight="1" spans="1:6">
      <c r="A3" s="185" t="s">
        <v>2</v>
      </c>
      <c r="B3" s="185" t="s">
        <v>3</v>
      </c>
      <c r="C3" s="185" t="s">
        <v>4</v>
      </c>
      <c r="D3" s="185" t="s">
        <v>5</v>
      </c>
      <c r="E3" s="185" t="s">
        <v>6</v>
      </c>
      <c r="F3" s="185" t="s">
        <v>7</v>
      </c>
    </row>
    <row r="4" s="1" customFormat="1" ht="23" customHeight="1" spans="1:6">
      <c r="A4" s="186" t="s">
        <v>8</v>
      </c>
      <c r="B4" s="187"/>
      <c r="C4" s="187"/>
      <c r="D4" s="187"/>
      <c r="E4" s="187"/>
      <c r="F4" s="187"/>
    </row>
    <row r="5" s="1" customFormat="1" ht="171" customHeight="1" spans="1:6">
      <c r="A5" s="188">
        <v>1</v>
      </c>
      <c r="B5" s="188" t="s">
        <v>9</v>
      </c>
      <c r="C5" s="189" t="s">
        <v>10</v>
      </c>
      <c r="D5" s="190"/>
      <c r="E5" s="188" t="s">
        <v>11</v>
      </c>
      <c r="F5" s="188">
        <v>2</v>
      </c>
    </row>
    <row r="6" s="1" customFormat="1" ht="171" customHeight="1" spans="1:6">
      <c r="A6" s="191"/>
      <c r="B6" s="191"/>
      <c r="C6" s="192"/>
      <c r="D6" s="193"/>
      <c r="E6" s="191"/>
      <c r="F6" s="191"/>
    </row>
    <row r="7" s="1" customFormat="1" ht="299" customHeight="1" spans="1:6">
      <c r="A7" s="194">
        <v>2</v>
      </c>
      <c r="B7" s="195" t="s">
        <v>12</v>
      </c>
      <c r="C7" s="196" t="s">
        <v>13</v>
      </c>
      <c r="D7" s="197"/>
      <c r="E7" s="198" t="s">
        <v>14</v>
      </c>
      <c r="F7" s="198">
        <v>2</v>
      </c>
    </row>
    <row r="8" s="1" customFormat="1" ht="72" customHeight="1" spans="1:6">
      <c r="A8" s="194">
        <v>3</v>
      </c>
      <c r="B8" s="199" t="s">
        <v>15</v>
      </c>
      <c r="C8" s="200" t="s">
        <v>16</v>
      </c>
      <c r="D8" s="197"/>
      <c r="E8" s="201" t="s">
        <v>17</v>
      </c>
      <c r="F8" s="202">
        <v>2</v>
      </c>
    </row>
    <row r="9" s="1" customFormat="1" ht="194" customHeight="1" spans="1:6">
      <c r="A9" s="188">
        <v>4</v>
      </c>
      <c r="B9" s="188" t="s">
        <v>18</v>
      </c>
      <c r="C9" s="203" t="s">
        <v>19</v>
      </c>
      <c r="D9" s="190"/>
      <c r="E9" s="188" t="s">
        <v>11</v>
      </c>
      <c r="F9" s="188">
        <v>52</v>
      </c>
    </row>
    <row r="10" s="1" customFormat="1" ht="194" customHeight="1" spans="1:6">
      <c r="A10" s="191"/>
      <c r="B10" s="191"/>
      <c r="C10" s="204"/>
      <c r="D10" s="193"/>
      <c r="E10" s="191"/>
      <c r="F10" s="191"/>
    </row>
    <row r="11" s="1" customFormat="1" ht="71" customHeight="1" spans="1:6">
      <c r="A11" s="194">
        <v>5</v>
      </c>
      <c r="B11" s="194" t="s">
        <v>20</v>
      </c>
      <c r="C11" s="205" t="s">
        <v>21</v>
      </c>
      <c r="D11" s="197"/>
      <c r="E11" s="194" t="s">
        <v>22</v>
      </c>
      <c r="F11" s="194">
        <v>52</v>
      </c>
    </row>
    <row r="12" s="1" customFormat="1" ht="174" customHeight="1" spans="1:6">
      <c r="A12" s="194">
        <v>6</v>
      </c>
      <c r="B12" s="194" t="s">
        <v>23</v>
      </c>
      <c r="C12" s="205" t="s">
        <v>24</v>
      </c>
      <c r="D12" s="197"/>
      <c r="E12" s="194" t="s">
        <v>14</v>
      </c>
      <c r="F12" s="194">
        <v>52</v>
      </c>
    </row>
    <row r="13" s="1" customFormat="1" ht="62" customHeight="1" spans="1:6">
      <c r="A13" s="194">
        <v>7</v>
      </c>
      <c r="B13" s="194" t="s">
        <v>25</v>
      </c>
      <c r="C13" s="206" t="s">
        <v>26</v>
      </c>
      <c r="D13" s="197"/>
      <c r="E13" s="194" t="s">
        <v>27</v>
      </c>
      <c r="F13" s="194">
        <v>104</v>
      </c>
    </row>
    <row r="14" s="1" customFormat="1" ht="48" customHeight="1" spans="1:6">
      <c r="A14" s="194">
        <v>8</v>
      </c>
      <c r="B14" s="207" t="s">
        <v>28</v>
      </c>
      <c r="C14" s="208" t="s">
        <v>29</v>
      </c>
      <c r="D14" s="209"/>
      <c r="E14" s="207" t="s">
        <v>30</v>
      </c>
      <c r="F14" s="207">
        <v>2</v>
      </c>
    </row>
    <row r="15" s="1" customFormat="1" ht="21" customHeight="1" spans="1:6">
      <c r="A15" s="186" t="s">
        <v>31</v>
      </c>
      <c r="B15" s="187"/>
      <c r="C15" s="187"/>
      <c r="D15" s="187"/>
      <c r="E15" s="187"/>
      <c r="F15" s="187"/>
    </row>
    <row r="16" s="1" customFormat="1" ht="329" customHeight="1" spans="1:6">
      <c r="A16" s="194">
        <v>1</v>
      </c>
      <c r="B16" s="194" t="s">
        <v>9</v>
      </c>
      <c r="C16" s="210" t="s">
        <v>10</v>
      </c>
      <c r="D16" s="211"/>
      <c r="E16" s="194" t="s">
        <v>11</v>
      </c>
      <c r="F16" s="194">
        <v>1</v>
      </c>
    </row>
    <row r="17" s="1" customFormat="1" ht="297" customHeight="1" spans="1:6">
      <c r="A17" s="194">
        <v>2</v>
      </c>
      <c r="B17" s="199" t="s">
        <v>12</v>
      </c>
      <c r="C17" s="196" t="s">
        <v>13</v>
      </c>
      <c r="D17" s="197"/>
      <c r="E17" s="198" t="s">
        <v>14</v>
      </c>
      <c r="F17" s="198">
        <v>1</v>
      </c>
    </row>
    <row r="18" s="1" customFormat="1" ht="66" customHeight="1" spans="1:6">
      <c r="A18" s="194">
        <v>3</v>
      </c>
      <c r="B18" s="199" t="s">
        <v>15</v>
      </c>
      <c r="C18" s="200" t="s">
        <v>16</v>
      </c>
      <c r="D18" s="197"/>
      <c r="E18" s="201" t="s">
        <v>17</v>
      </c>
      <c r="F18" s="202">
        <v>1</v>
      </c>
    </row>
    <row r="19" s="1" customFormat="1" ht="378" spans="1:6">
      <c r="A19" s="194">
        <v>4</v>
      </c>
      <c r="B19" s="194" t="s">
        <v>18</v>
      </c>
      <c r="C19" s="205" t="s">
        <v>19</v>
      </c>
      <c r="D19" s="197"/>
      <c r="E19" s="194" t="s">
        <v>11</v>
      </c>
      <c r="F19" s="194">
        <v>26</v>
      </c>
    </row>
    <row r="20" s="1" customFormat="1" ht="65" customHeight="1" spans="1:6">
      <c r="A20" s="194">
        <v>5</v>
      </c>
      <c r="B20" s="194" t="s">
        <v>20</v>
      </c>
      <c r="C20" s="205" t="s">
        <v>21</v>
      </c>
      <c r="D20" s="197"/>
      <c r="E20" s="194" t="s">
        <v>22</v>
      </c>
      <c r="F20" s="194">
        <v>26</v>
      </c>
    </row>
    <row r="21" s="1" customFormat="1" ht="128" customHeight="1" spans="1:6">
      <c r="A21" s="194">
        <v>6</v>
      </c>
      <c r="B21" s="194" t="s">
        <v>23</v>
      </c>
      <c r="C21" s="205" t="s">
        <v>32</v>
      </c>
      <c r="D21" s="197"/>
      <c r="E21" s="194" t="s">
        <v>14</v>
      </c>
      <c r="F21" s="194">
        <v>26</v>
      </c>
    </row>
    <row r="22" s="1" customFormat="1" ht="54" customHeight="1" spans="1:6">
      <c r="A22" s="194">
        <v>7</v>
      </c>
      <c r="B22" s="194" t="s">
        <v>25</v>
      </c>
      <c r="C22" s="206" t="s">
        <v>26</v>
      </c>
      <c r="D22" s="197"/>
      <c r="E22" s="194" t="s">
        <v>27</v>
      </c>
      <c r="F22" s="194">
        <v>52</v>
      </c>
    </row>
    <row r="23" s="1" customFormat="1" ht="37" customHeight="1" spans="1:6">
      <c r="A23" s="194">
        <v>8</v>
      </c>
      <c r="B23" s="207" t="s">
        <v>28</v>
      </c>
      <c r="C23" s="208" t="s">
        <v>29</v>
      </c>
      <c r="D23" s="209"/>
      <c r="E23" s="207" t="s">
        <v>30</v>
      </c>
      <c r="F23" s="207">
        <v>1</v>
      </c>
    </row>
    <row r="24" s="1" customFormat="1" ht="23" customHeight="1" spans="1:6">
      <c r="A24" s="212" t="s">
        <v>33</v>
      </c>
      <c r="B24" s="213"/>
      <c r="C24" s="213"/>
      <c r="D24" s="213"/>
      <c r="E24" s="213"/>
      <c r="F24" s="213"/>
    </row>
    <row r="25" s="1" customFormat="1" ht="340" customHeight="1" spans="1:6">
      <c r="A25" s="194">
        <v>1</v>
      </c>
      <c r="B25" s="194" t="s">
        <v>34</v>
      </c>
      <c r="C25" s="214" t="s">
        <v>35</v>
      </c>
      <c r="D25" s="215"/>
      <c r="E25" s="194" t="s">
        <v>11</v>
      </c>
      <c r="F25" s="194">
        <v>2</v>
      </c>
    </row>
    <row r="26" s="1" customFormat="1" ht="178.5" spans="1:6">
      <c r="A26" s="194">
        <v>2</v>
      </c>
      <c r="B26" s="216" t="s">
        <v>36</v>
      </c>
      <c r="C26" s="217" t="s">
        <v>37</v>
      </c>
      <c r="D26" s="211"/>
      <c r="E26" s="194" t="s">
        <v>14</v>
      </c>
      <c r="F26" s="194">
        <v>16</v>
      </c>
    </row>
    <row r="27" s="1" customFormat="1" ht="101" customHeight="1" spans="1:6">
      <c r="A27" s="194">
        <v>3</v>
      </c>
      <c r="B27" s="207" t="s">
        <v>38</v>
      </c>
      <c r="C27" s="208" t="s">
        <v>39</v>
      </c>
      <c r="D27" s="211"/>
      <c r="E27" s="194" t="s">
        <v>14</v>
      </c>
      <c r="F27" s="194">
        <v>2</v>
      </c>
    </row>
    <row r="28" s="1" customFormat="1" ht="21" customHeight="1" spans="1:6">
      <c r="A28" s="218" t="s">
        <v>40</v>
      </c>
      <c r="B28" s="218"/>
      <c r="C28" s="218"/>
      <c r="D28" s="218"/>
      <c r="E28" s="218"/>
      <c r="F28" s="218"/>
    </row>
    <row r="29" s="1" customFormat="1" ht="37" customHeight="1" spans="1:7">
      <c r="A29" s="219" t="s">
        <v>2</v>
      </c>
      <c r="B29" s="219" t="s">
        <v>3</v>
      </c>
      <c r="C29" s="219" t="s">
        <v>4</v>
      </c>
      <c r="D29" s="219" t="s">
        <v>5</v>
      </c>
      <c r="E29" s="219" t="s">
        <v>6</v>
      </c>
      <c r="F29" s="219" t="s">
        <v>7</v>
      </c>
      <c r="G29" s="220"/>
    </row>
    <row r="30" s="1" customFormat="1" spans="1:6">
      <c r="A30" s="219">
        <v>2</v>
      </c>
      <c r="B30" s="219" t="s">
        <v>41</v>
      </c>
      <c r="C30" s="221"/>
      <c r="D30" s="221"/>
      <c r="E30" s="221"/>
      <c r="F30" s="221"/>
    </row>
    <row r="31" s="1" customFormat="1" ht="21" customHeight="1" spans="1:6">
      <c r="A31" s="219">
        <v>1011</v>
      </c>
      <c r="B31" s="86" t="s">
        <v>42</v>
      </c>
      <c r="C31" s="222" t="s">
        <v>43</v>
      </c>
      <c r="D31" s="222"/>
      <c r="E31" s="86" t="s">
        <v>22</v>
      </c>
      <c r="F31" s="86">
        <v>52</v>
      </c>
    </row>
    <row r="32" s="1" customFormat="1" ht="21" customHeight="1" spans="1:6">
      <c r="A32" s="86">
        <v>2002</v>
      </c>
      <c r="B32" s="86" t="s">
        <v>44</v>
      </c>
      <c r="C32" s="56" t="s">
        <v>45</v>
      </c>
      <c r="D32" s="86"/>
      <c r="E32" s="86" t="s">
        <v>30</v>
      </c>
      <c r="F32" s="86">
        <v>2</v>
      </c>
    </row>
    <row r="33" s="1" customFormat="1" ht="21" customHeight="1" spans="1:6">
      <c r="A33" s="86">
        <v>2010</v>
      </c>
      <c r="B33" s="86" t="s">
        <v>46</v>
      </c>
      <c r="C33" s="56" t="s">
        <v>47</v>
      </c>
      <c r="D33" s="86"/>
      <c r="E33" s="86" t="s">
        <v>14</v>
      </c>
      <c r="F33" s="86">
        <v>2</v>
      </c>
    </row>
    <row r="34" s="1" customFormat="1" ht="21" customHeight="1" spans="1:6">
      <c r="A34" s="86">
        <v>2011</v>
      </c>
      <c r="B34" s="86" t="s">
        <v>48</v>
      </c>
      <c r="C34" s="56" t="s">
        <v>49</v>
      </c>
      <c r="D34" s="86"/>
      <c r="E34" s="86" t="s">
        <v>14</v>
      </c>
      <c r="F34" s="86">
        <v>1</v>
      </c>
    </row>
    <row r="35" s="1" customFormat="1" ht="21" customHeight="1" spans="1:6">
      <c r="A35" s="86">
        <v>2012</v>
      </c>
      <c r="B35" s="86" t="s">
        <v>50</v>
      </c>
      <c r="C35" s="56" t="s">
        <v>51</v>
      </c>
      <c r="D35" s="86"/>
      <c r="E35" s="86" t="s">
        <v>14</v>
      </c>
      <c r="F35" s="86">
        <v>2</v>
      </c>
    </row>
    <row r="36" s="1" customFormat="1" ht="21" customHeight="1" spans="1:6">
      <c r="A36" s="86">
        <v>2013</v>
      </c>
      <c r="B36" s="86" t="s">
        <v>52</v>
      </c>
      <c r="C36" s="56" t="s">
        <v>53</v>
      </c>
      <c r="D36" s="86"/>
      <c r="E36" s="86" t="s">
        <v>22</v>
      </c>
      <c r="F36" s="86">
        <v>2</v>
      </c>
    </row>
    <row r="37" s="1" customFormat="1" ht="21" customHeight="1" spans="1:6">
      <c r="A37" s="86">
        <v>2014</v>
      </c>
      <c r="B37" s="86" t="s">
        <v>54</v>
      </c>
      <c r="C37" s="56" t="s">
        <v>55</v>
      </c>
      <c r="D37" s="86"/>
      <c r="E37" s="86" t="s">
        <v>22</v>
      </c>
      <c r="F37" s="86">
        <v>2</v>
      </c>
    </row>
    <row r="38" s="1" customFormat="1" ht="21" customHeight="1" spans="1:6">
      <c r="A38" s="86">
        <v>2015</v>
      </c>
      <c r="B38" s="86" t="s">
        <v>56</v>
      </c>
      <c r="C38" s="56" t="s">
        <v>57</v>
      </c>
      <c r="D38" s="86"/>
      <c r="E38" s="86" t="s">
        <v>22</v>
      </c>
      <c r="F38" s="86">
        <v>2</v>
      </c>
    </row>
    <row r="39" s="1" customFormat="1" ht="21" customHeight="1" spans="1:6">
      <c r="A39" s="86">
        <v>2016</v>
      </c>
      <c r="B39" s="86" t="s">
        <v>58</v>
      </c>
      <c r="C39" s="56" t="s">
        <v>59</v>
      </c>
      <c r="D39" s="86"/>
      <c r="E39" s="86" t="s">
        <v>30</v>
      </c>
      <c r="F39" s="86">
        <v>2</v>
      </c>
    </row>
    <row r="40" s="1" customFormat="1" ht="21" customHeight="1" spans="1:6">
      <c r="A40" s="86">
        <v>2020</v>
      </c>
      <c r="B40" s="86" t="s">
        <v>60</v>
      </c>
      <c r="C40" s="56" t="s">
        <v>61</v>
      </c>
      <c r="D40" s="86"/>
      <c r="E40" s="86" t="s">
        <v>62</v>
      </c>
      <c r="F40" s="86">
        <v>4</v>
      </c>
    </row>
    <row r="41" s="1" customFormat="1" ht="21" customHeight="1" spans="1:6">
      <c r="A41" s="86">
        <v>2022</v>
      </c>
      <c r="B41" s="86" t="s">
        <v>63</v>
      </c>
      <c r="C41" s="56" t="s">
        <v>64</v>
      </c>
      <c r="D41" s="86"/>
      <c r="E41" s="86" t="s">
        <v>22</v>
      </c>
      <c r="F41" s="86">
        <v>4</v>
      </c>
    </row>
    <row r="42" s="1" customFormat="1" ht="21" customHeight="1" spans="1:6">
      <c r="A42" s="86">
        <v>2023</v>
      </c>
      <c r="B42" s="86" t="s">
        <v>65</v>
      </c>
      <c r="C42" s="56" t="s">
        <v>66</v>
      </c>
      <c r="D42" s="86"/>
      <c r="E42" s="86" t="s">
        <v>14</v>
      </c>
      <c r="F42" s="86">
        <v>2</v>
      </c>
    </row>
    <row r="43" s="1" customFormat="1" ht="21" customHeight="1" spans="1:6">
      <c r="A43" s="86">
        <v>2051</v>
      </c>
      <c r="B43" s="86" t="s">
        <v>67</v>
      </c>
      <c r="C43" s="56" t="s">
        <v>68</v>
      </c>
      <c r="D43" s="86"/>
      <c r="E43" s="86" t="s">
        <v>22</v>
      </c>
      <c r="F43" s="86">
        <v>52</v>
      </c>
    </row>
    <row r="44" s="1" customFormat="1" ht="21" customHeight="1" spans="1:6">
      <c r="A44" s="86">
        <v>2060</v>
      </c>
      <c r="B44" s="86" t="s">
        <v>69</v>
      </c>
      <c r="C44" s="56" t="s">
        <v>70</v>
      </c>
      <c r="D44" s="86"/>
      <c r="E44" s="86" t="s">
        <v>22</v>
      </c>
      <c r="F44" s="86">
        <v>2</v>
      </c>
    </row>
    <row r="45" s="1" customFormat="1" ht="21" customHeight="1" spans="1:6">
      <c r="A45" s="86">
        <v>2075</v>
      </c>
      <c r="B45" s="86" t="s">
        <v>71</v>
      </c>
      <c r="C45" s="56" t="s">
        <v>72</v>
      </c>
      <c r="D45" s="86"/>
      <c r="E45" s="86" t="s">
        <v>22</v>
      </c>
      <c r="F45" s="86">
        <v>1</v>
      </c>
    </row>
    <row r="46" s="1" customFormat="1" ht="21" customHeight="1" spans="1:6">
      <c r="A46" s="86">
        <v>2101</v>
      </c>
      <c r="B46" s="86" t="s">
        <v>73</v>
      </c>
      <c r="C46" s="56" t="s">
        <v>74</v>
      </c>
      <c r="D46" s="86"/>
      <c r="E46" s="86" t="s">
        <v>22</v>
      </c>
      <c r="F46" s="86">
        <v>1</v>
      </c>
    </row>
    <row r="47" s="1" customFormat="1" ht="21" customHeight="1" spans="1:6">
      <c r="A47" s="86">
        <v>2103</v>
      </c>
      <c r="B47" s="86" t="s">
        <v>75</v>
      </c>
      <c r="C47" s="56" t="s">
        <v>76</v>
      </c>
      <c r="D47" s="86"/>
      <c r="E47" s="86" t="s">
        <v>22</v>
      </c>
      <c r="F47" s="86">
        <v>4</v>
      </c>
    </row>
    <row r="48" s="1" customFormat="1" ht="21" customHeight="1" spans="1:6">
      <c r="A48" s="86">
        <v>2115</v>
      </c>
      <c r="B48" s="86" t="s">
        <v>77</v>
      </c>
      <c r="C48" s="56" t="s">
        <v>78</v>
      </c>
      <c r="D48" s="86"/>
      <c r="E48" s="86" t="s">
        <v>22</v>
      </c>
      <c r="F48" s="86">
        <v>2</v>
      </c>
    </row>
    <row r="49" s="1" customFormat="1" ht="21" customHeight="1" spans="1:6">
      <c r="A49" s="86">
        <v>2116</v>
      </c>
      <c r="B49" s="86" t="s">
        <v>79</v>
      </c>
      <c r="C49" s="56" t="s">
        <v>80</v>
      </c>
      <c r="D49" s="86"/>
      <c r="E49" s="86" t="s">
        <v>22</v>
      </c>
      <c r="F49" s="86">
        <v>4</v>
      </c>
    </row>
    <row r="50" s="1" customFormat="1" ht="21" customHeight="1" spans="1:6">
      <c r="A50" s="86">
        <v>2125</v>
      </c>
      <c r="B50" s="86" t="s">
        <v>81</v>
      </c>
      <c r="C50" s="56" t="s">
        <v>82</v>
      </c>
      <c r="D50" s="86"/>
      <c r="E50" s="86" t="s">
        <v>22</v>
      </c>
      <c r="F50" s="86">
        <v>52</v>
      </c>
    </row>
    <row r="51" s="1" customFormat="1" ht="21" customHeight="1" spans="1:6">
      <c r="A51" s="219">
        <v>3</v>
      </c>
      <c r="B51" s="223" t="s">
        <v>83</v>
      </c>
      <c r="C51" s="223"/>
      <c r="D51" s="223"/>
      <c r="E51" s="223"/>
      <c r="F51" s="223"/>
    </row>
    <row r="52" s="1" customFormat="1" ht="21" customHeight="1" spans="1:6">
      <c r="A52" s="86">
        <v>3001</v>
      </c>
      <c r="B52" s="86" t="s">
        <v>84</v>
      </c>
      <c r="C52" s="222" t="s">
        <v>85</v>
      </c>
      <c r="D52" s="222"/>
      <c r="E52" s="86" t="s">
        <v>30</v>
      </c>
      <c r="F52" s="86">
        <v>4</v>
      </c>
    </row>
    <row r="53" s="1" customFormat="1" ht="21" customHeight="1" spans="1:6">
      <c r="A53" s="86">
        <v>3002</v>
      </c>
      <c r="B53" s="86" t="s">
        <v>86</v>
      </c>
      <c r="C53" s="222" t="s">
        <v>87</v>
      </c>
      <c r="D53" s="222"/>
      <c r="E53" s="86" t="s">
        <v>30</v>
      </c>
      <c r="F53" s="86">
        <v>52</v>
      </c>
    </row>
    <row r="54" s="1" customFormat="1" ht="21" customHeight="1" spans="1:6">
      <c r="A54" s="86">
        <v>3003</v>
      </c>
      <c r="B54" s="86" t="s">
        <v>88</v>
      </c>
      <c r="C54" s="222" t="s">
        <v>89</v>
      </c>
      <c r="D54" s="222"/>
      <c r="E54" s="86" t="s">
        <v>30</v>
      </c>
      <c r="F54" s="86">
        <v>4</v>
      </c>
    </row>
    <row r="55" s="1" customFormat="1" ht="21" customHeight="1" spans="1:6">
      <c r="A55" s="86">
        <v>3006</v>
      </c>
      <c r="B55" s="86" t="s">
        <v>90</v>
      </c>
      <c r="C55" s="222" t="s">
        <v>91</v>
      </c>
      <c r="D55" s="222"/>
      <c r="E55" s="86" t="s">
        <v>22</v>
      </c>
      <c r="F55" s="86">
        <v>52</v>
      </c>
    </row>
    <row r="56" s="1" customFormat="1" ht="21" customHeight="1" spans="1:6">
      <c r="A56" s="86">
        <v>3007</v>
      </c>
      <c r="B56" s="86" t="s">
        <v>92</v>
      </c>
      <c r="C56" s="222" t="s">
        <v>93</v>
      </c>
      <c r="D56" s="222"/>
      <c r="E56" s="86" t="s">
        <v>22</v>
      </c>
      <c r="F56" s="86">
        <v>52</v>
      </c>
    </row>
    <row r="57" s="1" customFormat="1" ht="21" customHeight="1" spans="1:6">
      <c r="A57" s="86">
        <v>3013</v>
      </c>
      <c r="B57" s="86" t="s">
        <v>94</v>
      </c>
      <c r="C57" s="222" t="s">
        <v>95</v>
      </c>
      <c r="D57" s="222"/>
      <c r="E57" s="86" t="s">
        <v>30</v>
      </c>
      <c r="F57" s="86">
        <v>2</v>
      </c>
    </row>
    <row r="58" s="1" customFormat="1" ht="21" customHeight="1" spans="1:6">
      <c r="A58" s="86">
        <v>3004</v>
      </c>
      <c r="B58" s="86" t="s">
        <v>96</v>
      </c>
      <c r="C58" s="222" t="s">
        <v>97</v>
      </c>
      <c r="D58" s="222"/>
      <c r="E58" s="86" t="s">
        <v>14</v>
      </c>
      <c r="F58" s="86">
        <v>4</v>
      </c>
    </row>
    <row r="59" s="1" customFormat="1" ht="21" customHeight="1" spans="1:6">
      <c r="A59" s="219">
        <v>4</v>
      </c>
      <c r="B59" s="223" t="s">
        <v>98</v>
      </c>
      <c r="C59" s="223"/>
      <c r="D59" s="223"/>
      <c r="E59" s="223"/>
      <c r="F59" s="219">
        <v>0</v>
      </c>
    </row>
    <row r="60" s="1" customFormat="1" ht="21" customHeight="1" spans="1:6">
      <c r="A60" s="86">
        <v>4001</v>
      </c>
      <c r="B60" s="86" t="s">
        <v>23</v>
      </c>
      <c r="C60" s="222" t="s">
        <v>99</v>
      </c>
      <c r="D60" s="222"/>
      <c r="E60" s="86" t="s">
        <v>14</v>
      </c>
      <c r="F60" s="86">
        <v>52</v>
      </c>
    </row>
    <row r="61" s="1" customFormat="1" ht="21" customHeight="1" spans="1:6">
      <c r="A61" s="86">
        <v>4004</v>
      </c>
      <c r="B61" s="86" t="s">
        <v>100</v>
      </c>
      <c r="C61" s="222" t="s">
        <v>101</v>
      </c>
      <c r="D61" s="222"/>
      <c r="E61" s="86" t="s">
        <v>14</v>
      </c>
      <c r="F61" s="86">
        <v>2</v>
      </c>
    </row>
    <row r="62" s="1" customFormat="1" ht="21" customHeight="1" spans="1:6">
      <c r="A62" s="86">
        <v>4007</v>
      </c>
      <c r="B62" s="86" t="s">
        <v>102</v>
      </c>
      <c r="C62" s="222" t="s">
        <v>103</v>
      </c>
      <c r="D62" s="222"/>
      <c r="E62" s="86" t="s">
        <v>14</v>
      </c>
      <c r="F62" s="86">
        <v>4</v>
      </c>
    </row>
    <row r="63" s="1" customFormat="1" ht="21" customHeight="1" spans="1:6">
      <c r="A63" s="86">
        <v>4008</v>
      </c>
      <c r="B63" s="86" t="s">
        <v>104</v>
      </c>
      <c r="C63" s="222" t="s">
        <v>105</v>
      </c>
      <c r="D63" s="222"/>
      <c r="E63" s="86" t="s">
        <v>14</v>
      </c>
      <c r="F63" s="86">
        <v>2</v>
      </c>
    </row>
    <row r="64" s="1" customFormat="1" ht="21" customHeight="1" spans="1:6">
      <c r="A64" s="86">
        <v>4009</v>
      </c>
      <c r="B64" s="86" t="s">
        <v>106</v>
      </c>
      <c r="C64" s="222" t="s">
        <v>107</v>
      </c>
      <c r="D64" s="222"/>
      <c r="E64" s="86" t="s">
        <v>14</v>
      </c>
      <c r="F64" s="86">
        <v>2</v>
      </c>
    </row>
    <row r="65" s="1" customFormat="1" ht="21" customHeight="1" spans="1:6">
      <c r="A65" s="86">
        <v>4010</v>
      </c>
      <c r="B65" s="86" t="s">
        <v>108</v>
      </c>
      <c r="C65" s="222" t="s">
        <v>109</v>
      </c>
      <c r="D65" s="222"/>
      <c r="E65" s="86" t="s">
        <v>110</v>
      </c>
      <c r="F65" s="86">
        <v>208</v>
      </c>
    </row>
    <row r="66" s="1" customFormat="1" ht="21" customHeight="1" spans="1:6">
      <c r="A66" s="86">
        <v>4011</v>
      </c>
      <c r="B66" s="86" t="s">
        <v>111</v>
      </c>
      <c r="C66" s="222" t="s">
        <v>112</v>
      </c>
      <c r="D66" s="222"/>
      <c r="E66" s="86" t="s">
        <v>14</v>
      </c>
      <c r="F66" s="86">
        <v>2</v>
      </c>
    </row>
    <row r="67" s="1" customFormat="1" ht="21" customHeight="1" spans="1:6">
      <c r="A67" s="219">
        <v>1</v>
      </c>
      <c r="B67" s="223" t="s">
        <v>113</v>
      </c>
      <c r="C67" s="223"/>
      <c r="D67" s="223"/>
      <c r="E67" s="223"/>
      <c r="F67" s="219">
        <v>0</v>
      </c>
    </row>
    <row r="68" s="1" customFormat="1" ht="21" customHeight="1" spans="1:6">
      <c r="A68" s="219">
        <v>10</v>
      </c>
      <c r="B68" s="223" t="s">
        <v>114</v>
      </c>
      <c r="C68" s="223"/>
      <c r="D68" s="223"/>
      <c r="E68" s="223"/>
      <c r="F68" s="219">
        <v>0</v>
      </c>
    </row>
    <row r="69" s="1" customFormat="1" ht="21" customHeight="1" spans="1:6">
      <c r="A69" s="86">
        <v>10001</v>
      </c>
      <c r="B69" s="86" t="s">
        <v>115</v>
      </c>
      <c r="C69" s="222" t="s">
        <v>116</v>
      </c>
      <c r="D69" s="222"/>
      <c r="E69" s="86" t="s">
        <v>117</v>
      </c>
      <c r="F69" s="86">
        <v>6</v>
      </c>
    </row>
    <row r="70" s="1" customFormat="1" ht="21" customHeight="1" spans="1:6">
      <c r="A70" s="86">
        <v>10002</v>
      </c>
      <c r="B70" s="86" t="s">
        <v>118</v>
      </c>
      <c r="C70" s="222" t="s">
        <v>119</v>
      </c>
      <c r="D70" s="222"/>
      <c r="E70" s="86" t="s">
        <v>117</v>
      </c>
      <c r="F70" s="86">
        <v>52</v>
      </c>
    </row>
    <row r="71" s="1" customFormat="1" ht="21" customHeight="1" spans="1:6">
      <c r="A71" s="86">
        <v>10004</v>
      </c>
      <c r="B71" s="86" t="s">
        <v>120</v>
      </c>
      <c r="C71" s="222" t="s">
        <v>121</v>
      </c>
      <c r="D71" s="222"/>
      <c r="E71" s="86" t="s">
        <v>117</v>
      </c>
      <c r="F71" s="86">
        <v>52</v>
      </c>
    </row>
    <row r="72" s="1" customFormat="1" ht="21" customHeight="1" spans="1:6">
      <c r="A72" s="86">
        <v>10009</v>
      </c>
      <c r="B72" s="86" t="s">
        <v>122</v>
      </c>
      <c r="C72" s="222" t="s">
        <v>123</v>
      </c>
      <c r="D72" s="222"/>
      <c r="E72" s="86" t="s">
        <v>124</v>
      </c>
      <c r="F72" s="86">
        <v>1</v>
      </c>
    </row>
    <row r="73" s="1" customFormat="1" ht="21" customHeight="1" spans="1:6">
      <c r="A73" s="86">
        <v>10009</v>
      </c>
      <c r="B73" s="86" t="s">
        <v>122</v>
      </c>
      <c r="C73" s="222" t="s">
        <v>123</v>
      </c>
      <c r="D73" s="222"/>
      <c r="E73" s="86" t="s">
        <v>124</v>
      </c>
      <c r="F73" s="86">
        <v>2</v>
      </c>
    </row>
    <row r="74" s="1" customFormat="1" ht="21" customHeight="1" spans="1:6">
      <c r="A74" s="86">
        <v>10010</v>
      </c>
      <c r="B74" s="86" t="s">
        <v>125</v>
      </c>
      <c r="C74" s="222" t="s">
        <v>126</v>
      </c>
      <c r="D74" s="222"/>
      <c r="E74" s="86" t="s">
        <v>27</v>
      </c>
      <c r="F74" s="86">
        <v>2</v>
      </c>
    </row>
    <row r="75" s="1" customFormat="1" ht="21" customHeight="1" spans="1:6">
      <c r="A75" s="86">
        <v>10011</v>
      </c>
      <c r="B75" s="86" t="s">
        <v>127</v>
      </c>
      <c r="C75" s="222" t="s">
        <v>128</v>
      </c>
      <c r="D75" s="222"/>
      <c r="E75" s="86" t="s">
        <v>117</v>
      </c>
      <c r="F75" s="86">
        <v>2</v>
      </c>
    </row>
    <row r="76" s="1" customFormat="1" ht="21" customHeight="1" spans="1:6">
      <c r="A76" s="219">
        <v>11</v>
      </c>
      <c r="B76" s="223" t="s">
        <v>129</v>
      </c>
      <c r="C76" s="223"/>
      <c r="D76" s="223"/>
      <c r="E76" s="219"/>
      <c r="F76" s="219">
        <v>0</v>
      </c>
    </row>
    <row r="77" s="1" customFormat="1" ht="21" customHeight="1" spans="1:6">
      <c r="A77" s="86">
        <v>11001</v>
      </c>
      <c r="B77" s="86" t="s">
        <v>130</v>
      </c>
      <c r="C77" s="222" t="s">
        <v>131</v>
      </c>
      <c r="D77" s="222"/>
      <c r="E77" s="86" t="s">
        <v>14</v>
      </c>
      <c r="F77" s="86">
        <v>2</v>
      </c>
    </row>
    <row r="78" s="1" customFormat="1" ht="21" customHeight="1" spans="1:6">
      <c r="A78" s="86">
        <v>11002</v>
      </c>
      <c r="B78" s="86" t="s">
        <v>132</v>
      </c>
      <c r="C78" s="222" t="s">
        <v>133</v>
      </c>
      <c r="D78" s="222"/>
      <c r="E78" s="86" t="s">
        <v>14</v>
      </c>
      <c r="F78" s="86">
        <v>26</v>
      </c>
    </row>
    <row r="79" s="1" customFormat="1" ht="21" customHeight="1" spans="1:6">
      <c r="A79" s="86">
        <v>11004</v>
      </c>
      <c r="B79" s="86" t="s">
        <v>134</v>
      </c>
      <c r="C79" s="222" t="s">
        <v>135</v>
      </c>
      <c r="D79" s="222"/>
      <c r="E79" s="86" t="s">
        <v>14</v>
      </c>
      <c r="F79" s="86">
        <v>26</v>
      </c>
    </row>
    <row r="80" s="1" customFormat="1" ht="21" customHeight="1" spans="1:6">
      <c r="A80" s="86">
        <v>11005</v>
      </c>
      <c r="B80" s="86" t="s">
        <v>134</v>
      </c>
      <c r="C80" s="222" t="s">
        <v>136</v>
      </c>
      <c r="D80" s="222"/>
      <c r="E80" s="86" t="s">
        <v>14</v>
      </c>
      <c r="F80" s="86">
        <v>2</v>
      </c>
    </row>
    <row r="81" s="1" customFormat="1" ht="21" customHeight="1" spans="1:6">
      <c r="A81" s="86">
        <v>11010</v>
      </c>
      <c r="B81" s="86" t="s">
        <v>137</v>
      </c>
      <c r="C81" s="222" t="s">
        <v>138</v>
      </c>
      <c r="D81" s="222"/>
      <c r="E81" s="86" t="s">
        <v>14</v>
      </c>
      <c r="F81" s="86">
        <v>1</v>
      </c>
    </row>
    <row r="82" s="1" customFormat="1" ht="21" customHeight="1" spans="1:6">
      <c r="A82" s="86">
        <v>11015</v>
      </c>
      <c r="B82" s="86" t="s">
        <v>139</v>
      </c>
      <c r="C82" s="222" t="s">
        <v>140</v>
      </c>
      <c r="D82" s="222"/>
      <c r="E82" s="86" t="s">
        <v>14</v>
      </c>
      <c r="F82" s="86">
        <v>1</v>
      </c>
    </row>
    <row r="83" s="1" customFormat="1" ht="21" customHeight="1" spans="1:6">
      <c r="A83" s="86">
        <v>11018</v>
      </c>
      <c r="B83" s="86" t="s">
        <v>141</v>
      </c>
      <c r="C83" s="222" t="s">
        <v>142</v>
      </c>
      <c r="D83" s="222"/>
      <c r="E83" s="86" t="s">
        <v>14</v>
      </c>
      <c r="F83" s="86">
        <v>1</v>
      </c>
    </row>
    <row r="84" s="1" customFormat="1" ht="21" customHeight="1" spans="1:6">
      <c r="A84" s="86">
        <v>11020</v>
      </c>
      <c r="B84" s="86" t="s">
        <v>143</v>
      </c>
      <c r="C84" s="222" t="s">
        <v>144</v>
      </c>
      <c r="D84" s="222"/>
      <c r="E84" s="86" t="s">
        <v>14</v>
      </c>
      <c r="F84" s="86">
        <v>2</v>
      </c>
    </row>
    <row r="85" s="1" customFormat="1" ht="21" customHeight="1" spans="1:6">
      <c r="A85" s="86">
        <v>11021</v>
      </c>
      <c r="B85" s="86" t="s">
        <v>145</v>
      </c>
      <c r="C85" s="222" t="s">
        <v>146</v>
      </c>
      <c r="D85" s="222"/>
      <c r="E85" s="86" t="s">
        <v>30</v>
      </c>
      <c r="F85" s="86">
        <v>52</v>
      </c>
    </row>
    <row r="86" s="1" customFormat="1" ht="21" customHeight="1" spans="1:6">
      <c r="A86" s="86">
        <v>11022</v>
      </c>
      <c r="B86" s="86" t="s">
        <v>147</v>
      </c>
      <c r="C86" s="222" t="s">
        <v>148</v>
      </c>
      <c r="D86" s="222"/>
      <c r="E86" s="86" t="s">
        <v>30</v>
      </c>
      <c r="F86" s="86">
        <v>26</v>
      </c>
    </row>
    <row r="87" s="1" customFormat="1" ht="21" customHeight="1" spans="1:6">
      <c r="A87" s="219">
        <v>12</v>
      </c>
      <c r="B87" s="223" t="s">
        <v>149</v>
      </c>
      <c r="C87" s="223"/>
      <c r="D87" s="223"/>
      <c r="E87" s="223"/>
      <c r="F87" s="219">
        <v>0</v>
      </c>
    </row>
    <row r="88" s="1" customFormat="1" ht="21" customHeight="1" spans="1:6">
      <c r="A88" s="86">
        <v>12002</v>
      </c>
      <c r="B88" s="86" t="s">
        <v>150</v>
      </c>
      <c r="C88" s="222" t="s">
        <v>151</v>
      </c>
      <c r="D88" s="222"/>
      <c r="E88" s="86" t="s">
        <v>152</v>
      </c>
      <c r="F88" s="86">
        <v>52</v>
      </c>
    </row>
    <row r="89" s="1" customFormat="1" ht="21" customHeight="1" spans="1:6">
      <c r="A89" s="86">
        <v>12004</v>
      </c>
      <c r="B89" s="86" t="s">
        <v>153</v>
      </c>
      <c r="C89" s="222" t="s">
        <v>151</v>
      </c>
      <c r="D89" s="222"/>
      <c r="E89" s="86" t="s">
        <v>152</v>
      </c>
      <c r="F89" s="86">
        <v>28</v>
      </c>
    </row>
    <row r="90" s="1" customFormat="1" ht="21" customHeight="1" spans="1:6">
      <c r="A90" s="86">
        <v>12010</v>
      </c>
      <c r="B90" s="86" t="s">
        <v>154</v>
      </c>
      <c r="C90" s="222" t="s">
        <v>155</v>
      </c>
      <c r="D90" s="222"/>
      <c r="E90" s="86" t="s">
        <v>22</v>
      </c>
      <c r="F90" s="86">
        <v>2</v>
      </c>
    </row>
    <row r="91" s="1" customFormat="1" ht="21" customHeight="1" spans="1:6">
      <c r="A91" s="86">
        <v>12011</v>
      </c>
      <c r="B91" s="86" t="s">
        <v>156</v>
      </c>
      <c r="C91" s="222" t="s">
        <v>157</v>
      </c>
      <c r="D91" s="222"/>
      <c r="E91" s="86" t="s">
        <v>22</v>
      </c>
      <c r="F91" s="86">
        <v>52</v>
      </c>
    </row>
    <row r="92" s="1" customFormat="1" ht="21" customHeight="1" spans="1:6">
      <c r="A92" s="86">
        <v>12015</v>
      </c>
      <c r="B92" s="86" t="s">
        <v>158</v>
      </c>
      <c r="C92" s="222" t="s">
        <v>159</v>
      </c>
      <c r="D92" s="222"/>
      <c r="E92" s="86" t="s">
        <v>22</v>
      </c>
      <c r="F92" s="86">
        <v>2</v>
      </c>
    </row>
    <row r="93" s="1" customFormat="1" ht="21" customHeight="1" spans="1:6">
      <c r="A93" s="219">
        <v>13</v>
      </c>
      <c r="B93" s="223" t="s">
        <v>160</v>
      </c>
      <c r="C93" s="223"/>
      <c r="D93" s="223"/>
      <c r="E93" s="223"/>
      <c r="F93" s="219">
        <v>0</v>
      </c>
    </row>
    <row r="94" s="1" customFormat="1" ht="21" customHeight="1" spans="1:6">
      <c r="A94" s="86">
        <v>13001</v>
      </c>
      <c r="B94" s="86" t="s">
        <v>161</v>
      </c>
      <c r="C94" s="222" t="s">
        <v>162</v>
      </c>
      <c r="D94" s="222"/>
      <c r="E94" s="86" t="s">
        <v>163</v>
      </c>
      <c r="F94" s="86">
        <v>120</v>
      </c>
    </row>
    <row r="95" s="1" customFormat="1" ht="21" customHeight="1" spans="1:6">
      <c r="A95" s="86">
        <v>13003</v>
      </c>
      <c r="B95" s="86" t="s">
        <v>161</v>
      </c>
      <c r="C95" s="222" t="s">
        <v>164</v>
      </c>
      <c r="D95" s="222"/>
      <c r="E95" s="86" t="s">
        <v>163</v>
      </c>
      <c r="F95" s="86">
        <v>4</v>
      </c>
    </row>
    <row r="96" s="1" customFormat="1" ht="21" customHeight="1" spans="1:6">
      <c r="A96" s="86">
        <v>13004</v>
      </c>
      <c r="B96" s="86" t="s">
        <v>165</v>
      </c>
      <c r="C96" s="222" t="s">
        <v>166</v>
      </c>
      <c r="D96" s="222"/>
      <c r="E96" s="86" t="s">
        <v>117</v>
      </c>
      <c r="F96" s="86">
        <v>4</v>
      </c>
    </row>
    <row r="97" s="1" customFormat="1" ht="21" customHeight="1" spans="1:6">
      <c r="A97" s="86">
        <v>13006</v>
      </c>
      <c r="B97" s="86" t="s">
        <v>167</v>
      </c>
      <c r="C97" s="222" t="s">
        <v>168</v>
      </c>
      <c r="D97" s="222"/>
      <c r="E97" s="86" t="s">
        <v>22</v>
      </c>
      <c r="F97" s="86">
        <v>2</v>
      </c>
    </row>
    <row r="98" s="1" customFormat="1" ht="21" customHeight="1" spans="1:6">
      <c r="A98" s="86">
        <v>13010</v>
      </c>
      <c r="B98" s="86" t="s">
        <v>169</v>
      </c>
      <c r="C98" s="222" t="s">
        <v>170</v>
      </c>
      <c r="D98" s="222"/>
      <c r="E98" s="86" t="s">
        <v>163</v>
      </c>
      <c r="F98" s="86">
        <v>4</v>
      </c>
    </row>
    <row r="99" s="1" customFormat="1" ht="21" customHeight="1" spans="1:6">
      <c r="A99" s="86">
        <v>13012</v>
      </c>
      <c r="B99" s="86" t="s">
        <v>171</v>
      </c>
      <c r="C99" s="222" t="s">
        <v>172</v>
      </c>
      <c r="D99" s="222"/>
      <c r="E99" s="86" t="s">
        <v>22</v>
      </c>
      <c r="F99" s="86">
        <v>2</v>
      </c>
    </row>
    <row r="100" s="1" customFormat="1" ht="21" customHeight="1" spans="1:6">
      <c r="A100" s="86">
        <v>13020</v>
      </c>
      <c r="B100" s="86" t="s">
        <v>173</v>
      </c>
      <c r="C100" s="222" t="s">
        <v>174</v>
      </c>
      <c r="D100" s="222"/>
      <c r="E100" s="86" t="s">
        <v>117</v>
      </c>
      <c r="F100" s="86">
        <v>2</v>
      </c>
    </row>
    <row r="101" s="1" customFormat="1" ht="21" customHeight="1" spans="1:6">
      <c r="A101" s="219">
        <v>14</v>
      </c>
      <c r="B101" s="223" t="s">
        <v>175</v>
      </c>
      <c r="C101" s="223"/>
      <c r="D101" s="223"/>
      <c r="E101" s="223"/>
      <c r="F101" s="219">
        <v>0</v>
      </c>
    </row>
    <row r="102" s="1" customFormat="1" ht="21" customHeight="1" spans="1:6">
      <c r="A102" s="86">
        <v>14001</v>
      </c>
      <c r="B102" s="86" t="s">
        <v>176</v>
      </c>
      <c r="C102" s="222" t="s">
        <v>177</v>
      </c>
      <c r="D102" s="222"/>
      <c r="E102" s="86" t="s">
        <v>22</v>
      </c>
      <c r="F102" s="86">
        <v>104</v>
      </c>
    </row>
    <row r="103" s="1" customFormat="1" ht="21" customHeight="1" spans="1:6">
      <c r="A103" s="86">
        <v>14002</v>
      </c>
      <c r="B103" s="86" t="s">
        <v>176</v>
      </c>
      <c r="C103" s="222" t="s">
        <v>178</v>
      </c>
      <c r="D103" s="222"/>
      <c r="E103" s="86" t="s">
        <v>22</v>
      </c>
      <c r="F103" s="86">
        <v>104</v>
      </c>
    </row>
    <row r="104" s="1" customFormat="1" ht="21" customHeight="1" spans="1:6">
      <c r="A104" s="86">
        <v>14003</v>
      </c>
      <c r="B104" s="86" t="s">
        <v>176</v>
      </c>
      <c r="C104" s="222" t="s">
        <v>179</v>
      </c>
      <c r="D104" s="222"/>
      <c r="E104" s="86" t="s">
        <v>22</v>
      </c>
      <c r="F104" s="86">
        <v>4</v>
      </c>
    </row>
    <row r="105" s="1" customFormat="1" ht="21" customHeight="1" spans="1:6">
      <c r="A105" s="86">
        <v>14005</v>
      </c>
      <c r="B105" s="86" t="s">
        <v>180</v>
      </c>
      <c r="C105" s="222" t="s">
        <v>181</v>
      </c>
      <c r="D105" s="222"/>
      <c r="E105" s="86" t="s">
        <v>22</v>
      </c>
      <c r="F105" s="86">
        <v>4</v>
      </c>
    </row>
    <row r="106" s="1" customFormat="1" ht="21" customHeight="1" spans="1:6">
      <c r="A106" s="86">
        <v>14006</v>
      </c>
      <c r="B106" s="86" t="s">
        <v>180</v>
      </c>
      <c r="C106" s="222" t="s">
        <v>182</v>
      </c>
      <c r="D106" s="222"/>
      <c r="E106" s="86" t="s">
        <v>22</v>
      </c>
      <c r="F106" s="86">
        <v>4</v>
      </c>
    </row>
    <row r="107" s="1" customFormat="1" ht="21" customHeight="1" spans="1:6">
      <c r="A107" s="86">
        <v>14011</v>
      </c>
      <c r="B107" s="86" t="s">
        <v>183</v>
      </c>
      <c r="C107" s="222" t="s">
        <v>184</v>
      </c>
      <c r="D107" s="222"/>
      <c r="E107" s="86" t="s">
        <v>22</v>
      </c>
      <c r="F107" s="86">
        <v>4</v>
      </c>
    </row>
    <row r="108" s="1" customFormat="1" ht="21" customHeight="1" spans="1:6">
      <c r="A108" s="219">
        <v>15</v>
      </c>
      <c r="B108" s="223" t="s">
        <v>185</v>
      </c>
      <c r="C108" s="223"/>
      <c r="D108" s="223"/>
      <c r="E108" s="223"/>
      <c r="F108" s="219">
        <v>0</v>
      </c>
    </row>
    <row r="109" s="1" customFormat="1" ht="21" customHeight="1" spans="1:6">
      <c r="A109" s="86">
        <v>15001</v>
      </c>
      <c r="B109" s="86" t="s">
        <v>186</v>
      </c>
      <c r="C109" s="222" t="s">
        <v>187</v>
      </c>
      <c r="D109" s="222"/>
      <c r="E109" s="86" t="s">
        <v>117</v>
      </c>
      <c r="F109" s="86">
        <v>6</v>
      </c>
    </row>
    <row r="110" s="1" customFormat="1" ht="21" customHeight="1" spans="1:6">
      <c r="A110" s="86">
        <v>15008</v>
      </c>
      <c r="B110" s="86" t="s">
        <v>188</v>
      </c>
      <c r="C110" s="222" t="s">
        <v>189</v>
      </c>
      <c r="D110" s="222"/>
      <c r="E110" s="86" t="s">
        <v>117</v>
      </c>
      <c r="F110" s="86">
        <v>104</v>
      </c>
    </row>
    <row r="111" s="1" customFormat="1" ht="21" customHeight="1" spans="1:6">
      <c r="A111" s="86">
        <v>15009</v>
      </c>
      <c r="B111" s="86" t="s">
        <v>190</v>
      </c>
      <c r="C111" s="222" t="s">
        <v>191</v>
      </c>
      <c r="D111" s="222"/>
      <c r="E111" s="86" t="s">
        <v>117</v>
      </c>
      <c r="F111" s="86">
        <v>104</v>
      </c>
    </row>
    <row r="112" s="1" customFormat="1" ht="21" customHeight="1" spans="1:6">
      <c r="A112" s="86">
        <v>15010</v>
      </c>
      <c r="B112" s="86" t="s">
        <v>192</v>
      </c>
      <c r="C112" s="222" t="s">
        <v>193</v>
      </c>
      <c r="D112" s="222"/>
      <c r="E112" s="86" t="s">
        <v>117</v>
      </c>
      <c r="F112" s="86">
        <v>52</v>
      </c>
    </row>
    <row r="113" s="1" customFormat="1" ht="21" customHeight="1" spans="1:6">
      <c r="A113" s="86">
        <v>15011</v>
      </c>
      <c r="B113" s="86" t="s">
        <v>194</v>
      </c>
      <c r="C113" s="222" t="s">
        <v>195</v>
      </c>
      <c r="D113" s="222"/>
      <c r="E113" s="86" t="s">
        <v>117</v>
      </c>
      <c r="F113" s="86">
        <v>2</v>
      </c>
    </row>
    <row r="114" s="1" customFormat="1" ht="21" customHeight="1" spans="1:6">
      <c r="A114" s="86">
        <v>15012</v>
      </c>
      <c r="B114" s="86" t="s">
        <v>196</v>
      </c>
      <c r="C114" s="222" t="s">
        <v>197</v>
      </c>
      <c r="D114" s="222"/>
      <c r="E114" s="86" t="s">
        <v>117</v>
      </c>
      <c r="F114" s="86">
        <v>6</v>
      </c>
    </row>
    <row r="115" s="1" customFormat="1" ht="21" customHeight="1" spans="1:6">
      <c r="A115" s="86">
        <v>15013</v>
      </c>
      <c r="B115" s="86" t="s">
        <v>198</v>
      </c>
      <c r="C115" s="222" t="s">
        <v>199</v>
      </c>
      <c r="D115" s="222"/>
      <c r="E115" s="86" t="s">
        <v>117</v>
      </c>
      <c r="F115" s="86">
        <v>6</v>
      </c>
    </row>
    <row r="116" s="1" customFormat="1" ht="21" customHeight="1" spans="1:6">
      <c r="A116" s="86">
        <v>15014</v>
      </c>
      <c r="B116" s="86" t="s">
        <v>200</v>
      </c>
      <c r="C116" s="222" t="s">
        <v>201</v>
      </c>
      <c r="D116" s="222"/>
      <c r="E116" s="86" t="s">
        <v>117</v>
      </c>
      <c r="F116" s="86">
        <v>2</v>
      </c>
    </row>
    <row r="117" s="1" customFormat="1" ht="21" customHeight="1" spans="1:6">
      <c r="A117" s="86">
        <v>15021</v>
      </c>
      <c r="B117" s="86" t="s">
        <v>202</v>
      </c>
      <c r="C117" s="222" t="s">
        <v>203</v>
      </c>
      <c r="D117" s="222"/>
      <c r="E117" s="86" t="s">
        <v>14</v>
      </c>
      <c r="F117" s="86">
        <v>2</v>
      </c>
    </row>
    <row r="118" s="1" customFormat="1" ht="21" customHeight="1" spans="1:6">
      <c r="A118" s="86">
        <v>16</v>
      </c>
      <c r="B118" s="223" t="s">
        <v>204</v>
      </c>
      <c r="C118" s="223"/>
      <c r="D118" s="223"/>
      <c r="E118" s="223"/>
      <c r="F118" s="219">
        <v>0</v>
      </c>
    </row>
    <row r="119" s="1" customFormat="1" ht="21" customHeight="1" spans="1:6">
      <c r="A119" s="86">
        <v>16001</v>
      </c>
      <c r="B119" s="86" t="s">
        <v>205</v>
      </c>
      <c r="C119" s="222" t="s">
        <v>206</v>
      </c>
      <c r="D119" s="222"/>
      <c r="E119" s="86" t="s">
        <v>163</v>
      </c>
      <c r="F119" s="86">
        <v>4</v>
      </c>
    </row>
    <row r="120" s="1" customFormat="1" ht="21" customHeight="1" spans="1:6">
      <c r="A120" s="86">
        <v>16002</v>
      </c>
      <c r="B120" s="86" t="s">
        <v>205</v>
      </c>
      <c r="C120" s="222" t="s">
        <v>207</v>
      </c>
      <c r="D120" s="222"/>
      <c r="E120" s="86" t="s">
        <v>163</v>
      </c>
      <c r="F120" s="86">
        <v>4</v>
      </c>
    </row>
    <row r="121" s="1" customFormat="1" ht="21" customHeight="1" spans="1:6">
      <c r="A121" s="86">
        <v>16004</v>
      </c>
      <c r="B121" s="86" t="s">
        <v>208</v>
      </c>
      <c r="C121" s="222" t="s">
        <v>209</v>
      </c>
      <c r="D121" s="222"/>
      <c r="E121" s="86" t="s">
        <v>22</v>
      </c>
      <c r="F121" s="86">
        <v>2</v>
      </c>
    </row>
    <row r="122" s="1" customFormat="1" ht="21" customHeight="1" spans="1:6">
      <c r="A122" s="86">
        <v>16005</v>
      </c>
      <c r="B122" s="86" t="s">
        <v>210</v>
      </c>
      <c r="C122" s="222" t="s">
        <v>211</v>
      </c>
      <c r="D122" s="222"/>
      <c r="E122" s="86" t="s">
        <v>117</v>
      </c>
      <c r="F122" s="86">
        <v>2</v>
      </c>
    </row>
    <row r="123" s="1" customFormat="1" ht="21" customHeight="1" spans="1:6">
      <c r="A123" s="86">
        <v>16008</v>
      </c>
      <c r="B123" s="86" t="s">
        <v>212</v>
      </c>
      <c r="C123" s="222" t="s">
        <v>213</v>
      </c>
      <c r="D123" s="222"/>
      <c r="E123" s="86" t="s">
        <v>14</v>
      </c>
      <c r="F123" s="86">
        <v>2</v>
      </c>
    </row>
    <row r="124" s="1" customFormat="1" ht="21" customHeight="1" spans="1:6">
      <c r="A124" s="219">
        <v>2</v>
      </c>
      <c r="B124" s="223" t="s">
        <v>214</v>
      </c>
      <c r="C124" s="223"/>
      <c r="D124" s="223"/>
      <c r="E124" s="223"/>
      <c r="F124" s="219">
        <v>0</v>
      </c>
    </row>
    <row r="125" s="1" customFormat="1" ht="21" customHeight="1" spans="1:6">
      <c r="A125" s="219">
        <v>21</v>
      </c>
      <c r="B125" s="223" t="s">
        <v>215</v>
      </c>
      <c r="C125" s="223"/>
      <c r="D125" s="223"/>
      <c r="E125" s="223"/>
      <c r="F125" s="219">
        <v>0</v>
      </c>
    </row>
    <row r="126" s="1" customFormat="1" ht="21" customHeight="1" spans="1:6">
      <c r="A126" s="86">
        <v>21001</v>
      </c>
      <c r="B126" s="86" t="s">
        <v>216</v>
      </c>
      <c r="C126" s="222" t="s">
        <v>217</v>
      </c>
      <c r="D126" s="222"/>
      <c r="E126" s="86" t="s">
        <v>30</v>
      </c>
      <c r="F126" s="86">
        <v>52</v>
      </c>
    </row>
    <row r="127" s="1" customFormat="1" ht="21" customHeight="1" spans="1:6">
      <c r="A127" s="86">
        <v>21002</v>
      </c>
      <c r="B127" s="86" t="s">
        <v>218</v>
      </c>
      <c r="C127" s="222" t="s">
        <v>219</v>
      </c>
      <c r="D127" s="222"/>
      <c r="E127" s="86" t="s">
        <v>30</v>
      </c>
      <c r="F127" s="86">
        <v>52</v>
      </c>
    </row>
    <row r="128" s="1" customFormat="1" ht="21" customHeight="1" spans="1:6">
      <c r="A128" s="86">
        <v>21003</v>
      </c>
      <c r="B128" s="86" t="s">
        <v>220</v>
      </c>
      <c r="C128" s="222" t="s">
        <v>221</v>
      </c>
      <c r="D128" s="222"/>
      <c r="E128" s="86" t="s">
        <v>30</v>
      </c>
      <c r="F128" s="86">
        <v>52</v>
      </c>
    </row>
    <row r="129" s="1" customFormat="1" ht="21" customHeight="1" spans="1:6">
      <c r="A129" s="86">
        <v>21004</v>
      </c>
      <c r="B129" s="86" t="s">
        <v>222</v>
      </c>
      <c r="C129" s="222" t="s">
        <v>223</v>
      </c>
      <c r="D129" s="222"/>
      <c r="E129" s="86" t="s">
        <v>30</v>
      </c>
      <c r="F129" s="86">
        <v>4</v>
      </c>
    </row>
    <row r="130" s="1" customFormat="1" ht="21" customHeight="1" spans="1:6">
      <c r="A130" s="86">
        <v>21005</v>
      </c>
      <c r="B130" s="86" t="s">
        <v>224</v>
      </c>
      <c r="C130" s="222" t="s">
        <v>225</v>
      </c>
      <c r="D130" s="222"/>
      <c r="E130" s="86" t="s">
        <v>30</v>
      </c>
      <c r="F130" s="86">
        <v>52</v>
      </c>
    </row>
    <row r="131" s="1" customFormat="1" ht="21" customHeight="1" spans="1:6">
      <c r="A131" s="86">
        <v>21006</v>
      </c>
      <c r="B131" s="86" t="s">
        <v>226</v>
      </c>
      <c r="C131" s="222" t="s">
        <v>227</v>
      </c>
      <c r="D131" s="222"/>
      <c r="E131" s="86" t="s">
        <v>110</v>
      </c>
      <c r="F131" s="86">
        <v>4</v>
      </c>
    </row>
    <row r="132" s="1" customFormat="1" ht="21" customHeight="1" spans="1:6">
      <c r="A132" s="86">
        <v>21007</v>
      </c>
      <c r="B132" s="86" t="s">
        <v>228</v>
      </c>
      <c r="C132" s="222" t="s">
        <v>229</v>
      </c>
      <c r="D132" s="222"/>
      <c r="E132" s="86" t="s">
        <v>30</v>
      </c>
      <c r="F132" s="86">
        <v>52</v>
      </c>
    </row>
    <row r="133" s="1" customFormat="1" ht="21" customHeight="1" spans="1:6">
      <c r="A133" s="86">
        <v>21009</v>
      </c>
      <c r="B133" s="86" t="s">
        <v>230</v>
      </c>
      <c r="C133" s="222" t="s">
        <v>231</v>
      </c>
      <c r="D133" s="222"/>
      <c r="E133" s="86" t="s">
        <v>22</v>
      </c>
      <c r="F133" s="86">
        <v>52</v>
      </c>
    </row>
    <row r="134" s="1" customFormat="1" ht="21" customHeight="1" spans="1:6">
      <c r="A134" s="86">
        <v>21010</v>
      </c>
      <c r="B134" s="86" t="s">
        <v>232</v>
      </c>
      <c r="C134" s="222" t="s">
        <v>233</v>
      </c>
      <c r="D134" s="222"/>
      <c r="E134" s="86" t="s">
        <v>22</v>
      </c>
      <c r="F134" s="86">
        <v>2</v>
      </c>
    </row>
    <row r="135" s="1" customFormat="1" ht="21" customHeight="1" spans="1:6">
      <c r="A135" s="86">
        <v>21011</v>
      </c>
      <c r="B135" s="86" t="s">
        <v>234</v>
      </c>
      <c r="C135" s="222" t="s">
        <v>235</v>
      </c>
      <c r="D135" s="222"/>
      <c r="E135" s="86" t="s">
        <v>22</v>
      </c>
      <c r="F135" s="86">
        <v>2</v>
      </c>
    </row>
    <row r="136" s="1" customFormat="1" ht="21" customHeight="1" spans="1:6">
      <c r="A136" s="86">
        <v>21012</v>
      </c>
      <c r="B136" s="86" t="s">
        <v>236</v>
      </c>
      <c r="C136" s="222" t="s">
        <v>237</v>
      </c>
      <c r="D136" s="222"/>
      <c r="E136" s="86" t="s">
        <v>30</v>
      </c>
      <c r="F136" s="86">
        <v>2</v>
      </c>
    </row>
    <row r="137" s="1" customFormat="1" ht="21" customHeight="1" spans="1:6">
      <c r="A137" s="86">
        <v>21013</v>
      </c>
      <c r="B137" s="86" t="s">
        <v>238</v>
      </c>
      <c r="C137" s="222" t="s">
        <v>239</v>
      </c>
      <c r="D137" s="222"/>
      <c r="E137" s="86" t="s">
        <v>30</v>
      </c>
      <c r="F137" s="86">
        <v>2</v>
      </c>
    </row>
    <row r="138" s="1" customFormat="1" ht="21" customHeight="1" spans="1:6">
      <c r="A138" s="86">
        <v>21015</v>
      </c>
      <c r="B138" s="86" t="s">
        <v>240</v>
      </c>
      <c r="C138" s="222" t="s">
        <v>241</v>
      </c>
      <c r="D138" s="222"/>
      <c r="E138" s="86" t="s">
        <v>30</v>
      </c>
      <c r="F138" s="86">
        <v>52</v>
      </c>
    </row>
    <row r="139" s="1" customFormat="1" ht="21" customHeight="1" spans="1:6">
      <c r="A139" s="86">
        <v>21016</v>
      </c>
      <c r="B139" s="86" t="s">
        <v>242</v>
      </c>
      <c r="C139" s="222" t="s">
        <v>243</v>
      </c>
      <c r="D139" s="222"/>
      <c r="E139" s="86" t="s">
        <v>14</v>
      </c>
      <c r="F139" s="86">
        <v>52</v>
      </c>
    </row>
    <row r="140" s="1" customFormat="1" ht="21" customHeight="1" spans="1:6">
      <c r="A140" s="86">
        <v>21017</v>
      </c>
      <c r="B140" s="86" t="s">
        <v>244</v>
      </c>
      <c r="C140" s="222" t="s">
        <v>245</v>
      </c>
      <c r="D140" s="222"/>
      <c r="E140" s="86" t="s">
        <v>14</v>
      </c>
      <c r="F140" s="86">
        <v>2</v>
      </c>
    </row>
    <row r="141" s="1" customFormat="1" ht="21" customHeight="1" spans="1:6">
      <c r="A141" s="86">
        <v>21019</v>
      </c>
      <c r="B141" s="86" t="s">
        <v>246</v>
      </c>
      <c r="C141" s="222" t="s">
        <v>247</v>
      </c>
      <c r="D141" s="222"/>
      <c r="E141" s="86" t="s">
        <v>30</v>
      </c>
      <c r="F141" s="86">
        <v>4</v>
      </c>
    </row>
    <row r="142" s="1" customFormat="1" ht="21" customHeight="1" spans="1:6">
      <c r="A142" s="86">
        <v>21021</v>
      </c>
      <c r="B142" s="86" t="s">
        <v>248</v>
      </c>
      <c r="C142" s="222" t="s">
        <v>249</v>
      </c>
      <c r="D142" s="222"/>
      <c r="E142" s="86" t="s">
        <v>124</v>
      </c>
      <c r="F142" s="86">
        <v>2</v>
      </c>
    </row>
    <row r="143" s="1" customFormat="1" ht="21" customHeight="1" spans="1:6">
      <c r="A143" s="86">
        <v>21022</v>
      </c>
      <c r="B143" s="86" t="s">
        <v>250</v>
      </c>
      <c r="C143" s="222" t="s">
        <v>251</v>
      </c>
      <c r="D143" s="222"/>
      <c r="E143" s="86" t="s">
        <v>30</v>
      </c>
      <c r="F143" s="86">
        <v>2</v>
      </c>
    </row>
    <row r="144" s="1" customFormat="1" ht="21" customHeight="1" spans="1:6">
      <c r="A144" s="86">
        <v>21030</v>
      </c>
      <c r="B144" s="86" t="s">
        <v>252</v>
      </c>
      <c r="C144" s="222" t="s">
        <v>253</v>
      </c>
      <c r="D144" s="222"/>
      <c r="E144" s="86" t="s">
        <v>30</v>
      </c>
      <c r="F144" s="86">
        <v>52</v>
      </c>
    </row>
    <row r="145" s="1" customFormat="1" ht="21" customHeight="1" spans="1:6">
      <c r="A145" s="86">
        <v>21031</v>
      </c>
      <c r="B145" s="86" t="s">
        <v>254</v>
      </c>
      <c r="C145" s="222" t="s">
        <v>255</v>
      </c>
      <c r="D145" s="222"/>
      <c r="E145" s="86" t="s">
        <v>110</v>
      </c>
      <c r="F145" s="86">
        <v>2</v>
      </c>
    </row>
    <row r="146" s="1" customFormat="1" ht="21" customHeight="1" spans="1:6">
      <c r="A146" s="86">
        <v>21032</v>
      </c>
      <c r="B146" s="86" t="s">
        <v>256</v>
      </c>
      <c r="C146" s="222" t="s">
        <v>257</v>
      </c>
      <c r="D146" s="222"/>
      <c r="E146" s="86" t="s">
        <v>110</v>
      </c>
      <c r="F146" s="86">
        <v>52</v>
      </c>
    </row>
    <row r="147" s="1" customFormat="1" ht="21" customHeight="1" spans="1:6">
      <c r="A147" s="86">
        <v>21033</v>
      </c>
      <c r="B147" s="86" t="s">
        <v>258</v>
      </c>
      <c r="C147" s="222" t="s">
        <v>259</v>
      </c>
      <c r="D147" s="222"/>
      <c r="E147" s="86" t="s">
        <v>22</v>
      </c>
      <c r="F147" s="86">
        <v>4</v>
      </c>
    </row>
    <row r="148" s="1" customFormat="1" ht="21" customHeight="1" spans="1:6">
      <c r="A148" s="86">
        <v>21034</v>
      </c>
      <c r="B148" s="86" t="s">
        <v>260</v>
      </c>
      <c r="C148" s="222" t="s">
        <v>261</v>
      </c>
      <c r="D148" s="222"/>
      <c r="E148" s="86" t="s">
        <v>30</v>
      </c>
      <c r="F148" s="86">
        <v>4</v>
      </c>
    </row>
    <row r="149" s="1" customFormat="1" ht="21" customHeight="1" spans="1:6">
      <c r="A149" s="86">
        <v>21035</v>
      </c>
      <c r="B149" s="86" t="s">
        <v>262</v>
      </c>
      <c r="C149" s="222" t="s">
        <v>263</v>
      </c>
      <c r="D149" s="222"/>
      <c r="E149" s="86" t="s">
        <v>30</v>
      </c>
      <c r="F149" s="86">
        <v>104</v>
      </c>
    </row>
    <row r="150" s="1" customFormat="1" ht="21" customHeight="1" spans="1:6">
      <c r="A150" s="86">
        <v>21036</v>
      </c>
      <c r="B150" s="86" t="s">
        <v>264</v>
      </c>
      <c r="C150" s="222" t="s">
        <v>265</v>
      </c>
      <c r="D150" s="222"/>
      <c r="E150" s="86" t="s">
        <v>30</v>
      </c>
      <c r="F150" s="86">
        <v>2</v>
      </c>
    </row>
    <row r="151" s="1" customFormat="1" ht="21" customHeight="1" spans="1:6">
      <c r="A151" s="86">
        <v>21037</v>
      </c>
      <c r="B151" s="86" t="s">
        <v>266</v>
      </c>
      <c r="C151" s="222" t="s">
        <v>267</v>
      </c>
      <c r="D151" s="222"/>
      <c r="E151" s="86" t="s">
        <v>30</v>
      </c>
      <c r="F151" s="86">
        <v>2</v>
      </c>
    </row>
    <row r="152" s="1" customFormat="1" ht="21" customHeight="1" spans="1:6">
      <c r="A152" s="86">
        <v>21038</v>
      </c>
      <c r="B152" s="86" t="s">
        <v>268</v>
      </c>
      <c r="C152" s="222" t="s">
        <v>269</v>
      </c>
      <c r="D152" s="222"/>
      <c r="E152" s="86" t="s">
        <v>14</v>
      </c>
      <c r="F152" s="86">
        <v>2</v>
      </c>
    </row>
    <row r="153" s="1" customFormat="1" ht="21" customHeight="1" spans="1:6">
      <c r="A153" s="219">
        <v>22</v>
      </c>
      <c r="B153" s="224" t="s">
        <v>270</v>
      </c>
      <c r="C153" s="224"/>
      <c r="D153" s="224"/>
      <c r="E153" s="219"/>
      <c r="F153" s="219">
        <v>0</v>
      </c>
    </row>
    <row r="154" s="1" customFormat="1" ht="21" customHeight="1" spans="1:6">
      <c r="A154" s="86">
        <v>22001</v>
      </c>
      <c r="B154" s="86" t="s">
        <v>271</v>
      </c>
      <c r="C154" s="222" t="s">
        <v>272</v>
      </c>
      <c r="D154" s="222"/>
      <c r="E154" s="86" t="s">
        <v>30</v>
      </c>
      <c r="F154" s="86">
        <v>52</v>
      </c>
    </row>
    <row r="155" s="1" customFormat="1" ht="21" customHeight="1" spans="1:6">
      <c r="A155" s="86">
        <v>22002</v>
      </c>
      <c r="B155" s="86" t="s">
        <v>271</v>
      </c>
      <c r="C155" s="222" t="s">
        <v>273</v>
      </c>
      <c r="D155" s="222"/>
      <c r="E155" s="86" t="s">
        <v>30</v>
      </c>
      <c r="F155" s="86">
        <v>52</v>
      </c>
    </row>
    <row r="156" s="1" customFormat="1" ht="21" customHeight="1" spans="1:6">
      <c r="A156" s="86">
        <v>22003</v>
      </c>
      <c r="B156" s="86" t="s">
        <v>274</v>
      </c>
      <c r="C156" s="222" t="s">
        <v>275</v>
      </c>
      <c r="D156" s="222"/>
      <c r="E156" s="86" t="s">
        <v>22</v>
      </c>
      <c r="F156" s="86">
        <v>2</v>
      </c>
    </row>
    <row r="157" s="1" customFormat="1" ht="21" customHeight="1" spans="1:6">
      <c r="A157" s="86">
        <v>22007</v>
      </c>
      <c r="B157" s="86" t="s">
        <v>276</v>
      </c>
      <c r="C157" s="222" t="s">
        <v>277</v>
      </c>
      <c r="D157" s="222"/>
      <c r="E157" s="86" t="s">
        <v>30</v>
      </c>
      <c r="F157" s="86">
        <v>2</v>
      </c>
    </row>
    <row r="158" s="1" customFormat="1" ht="21" customHeight="1" spans="1:6">
      <c r="A158" s="86">
        <v>22008</v>
      </c>
      <c r="B158" s="86" t="s">
        <v>278</v>
      </c>
      <c r="C158" s="222" t="s">
        <v>279</v>
      </c>
      <c r="D158" s="222"/>
      <c r="E158" s="86" t="s">
        <v>30</v>
      </c>
      <c r="F158" s="86">
        <v>2</v>
      </c>
    </row>
    <row r="159" s="1" customFormat="1" ht="21" customHeight="1" spans="1:6">
      <c r="A159" s="86">
        <v>22202</v>
      </c>
      <c r="B159" s="86" t="s">
        <v>280</v>
      </c>
      <c r="C159" s="222" t="s">
        <v>281</v>
      </c>
      <c r="D159" s="222"/>
      <c r="E159" s="86" t="s">
        <v>30</v>
      </c>
      <c r="F159" s="86">
        <v>8</v>
      </c>
    </row>
    <row r="160" s="1" customFormat="1" ht="21" customHeight="1" spans="1:6">
      <c r="A160" s="86">
        <v>22203</v>
      </c>
      <c r="B160" s="86" t="s">
        <v>282</v>
      </c>
      <c r="C160" s="222" t="s">
        <v>283</v>
      </c>
      <c r="D160" s="222"/>
      <c r="E160" s="86" t="s">
        <v>22</v>
      </c>
      <c r="F160" s="86">
        <v>8</v>
      </c>
    </row>
    <row r="161" s="1" customFormat="1" ht="21" customHeight="1" spans="1:6">
      <c r="A161" s="86">
        <v>22206</v>
      </c>
      <c r="B161" s="86" t="s">
        <v>284</v>
      </c>
      <c r="C161" s="222" t="s">
        <v>285</v>
      </c>
      <c r="D161" s="222"/>
      <c r="E161" s="86" t="s">
        <v>22</v>
      </c>
      <c r="F161" s="86">
        <v>2</v>
      </c>
    </row>
    <row r="162" s="1" customFormat="1" ht="21" customHeight="1" spans="1:6">
      <c r="A162" s="86">
        <v>22207</v>
      </c>
      <c r="B162" s="86" t="s">
        <v>286</v>
      </c>
      <c r="C162" s="222" t="s">
        <v>287</v>
      </c>
      <c r="D162" s="222"/>
      <c r="E162" s="86" t="s">
        <v>22</v>
      </c>
      <c r="F162" s="86">
        <v>2</v>
      </c>
    </row>
    <row r="163" s="1" customFormat="1" ht="21" customHeight="1" spans="1:6">
      <c r="A163" s="86">
        <v>22208</v>
      </c>
      <c r="B163" s="86" t="s">
        <v>288</v>
      </c>
      <c r="C163" s="222" t="s">
        <v>289</v>
      </c>
      <c r="D163" s="222"/>
      <c r="E163" s="86" t="s">
        <v>22</v>
      </c>
      <c r="F163" s="86">
        <v>2</v>
      </c>
    </row>
    <row r="164" s="1" customFormat="1" ht="21" customHeight="1" spans="1:6">
      <c r="A164" s="86">
        <v>22209</v>
      </c>
      <c r="B164" s="86" t="s">
        <v>290</v>
      </c>
      <c r="C164" s="222" t="s">
        <v>291</v>
      </c>
      <c r="D164" s="222"/>
      <c r="E164" s="86" t="s">
        <v>22</v>
      </c>
      <c r="F164" s="86">
        <v>2</v>
      </c>
    </row>
    <row r="165" s="1" customFormat="1" ht="21" customHeight="1" spans="1:6">
      <c r="A165" s="86">
        <v>22210</v>
      </c>
      <c r="B165" s="86" t="s">
        <v>292</v>
      </c>
      <c r="C165" s="222" t="s">
        <v>293</v>
      </c>
      <c r="D165" s="222"/>
      <c r="E165" s="86" t="s">
        <v>30</v>
      </c>
      <c r="F165" s="86">
        <v>2</v>
      </c>
    </row>
    <row r="166" s="1" customFormat="1" ht="21" customHeight="1" spans="1:6">
      <c r="A166" s="86">
        <v>22212</v>
      </c>
      <c r="B166" s="86" t="s">
        <v>294</v>
      </c>
      <c r="C166" s="222" t="s">
        <v>295</v>
      </c>
      <c r="D166" s="222"/>
      <c r="E166" s="86" t="s">
        <v>30</v>
      </c>
      <c r="F166" s="86">
        <v>104</v>
      </c>
    </row>
    <row r="167" s="1" customFormat="1" ht="21" customHeight="1" spans="1:6">
      <c r="A167" s="86">
        <v>22213</v>
      </c>
      <c r="B167" s="86" t="s">
        <v>296</v>
      </c>
      <c r="C167" s="222" t="s">
        <v>297</v>
      </c>
      <c r="D167" s="222"/>
      <c r="E167" s="86" t="s">
        <v>14</v>
      </c>
      <c r="F167" s="86">
        <v>2</v>
      </c>
    </row>
    <row r="168" s="1" customFormat="1" ht="21" customHeight="1" spans="1:6">
      <c r="A168" s="219">
        <v>23</v>
      </c>
      <c r="B168" s="224" t="s">
        <v>298</v>
      </c>
      <c r="C168" s="224"/>
      <c r="D168" s="224"/>
      <c r="E168" s="224"/>
      <c r="F168" s="219">
        <v>0</v>
      </c>
    </row>
    <row r="169" s="1" customFormat="1" ht="21" customHeight="1" spans="1:6">
      <c r="A169" s="86">
        <v>23001</v>
      </c>
      <c r="B169" s="86" t="s">
        <v>299</v>
      </c>
      <c r="C169" s="222" t="s">
        <v>300</v>
      </c>
      <c r="D169" s="222"/>
      <c r="E169" s="86" t="s">
        <v>301</v>
      </c>
      <c r="F169" s="86">
        <v>2</v>
      </c>
    </row>
    <row r="170" s="1" customFormat="1" ht="21" customHeight="1" spans="1:6">
      <c r="A170" s="86">
        <v>23004</v>
      </c>
      <c r="B170" s="86" t="s">
        <v>302</v>
      </c>
      <c r="C170" s="222" t="s">
        <v>157</v>
      </c>
      <c r="D170" s="222"/>
      <c r="E170" s="86" t="s">
        <v>301</v>
      </c>
      <c r="F170" s="86">
        <v>52</v>
      </c>
    </row>
    <row r="171" s="1" customFormat="1" ht="21" customHeight="1" spans="1:6">
      <c r="A171" s="86">
        <v>23006</v>
      </c>
      <c r="B171" s="86" t="s">
        <v>303</v>
      </c>
      <c r="C171" s="222" t="s">
        <v>304</v>
      </c>
      <c r="D171" s="222"/>
      <c r="E171" s="86" t="s">
        <v>301</v>
      </c>
      <c r="F171" s="86">
        <v>50</v>
      </c>
    </row>
    <row r="172" s="1" customFormat="1" ht="21" customHeight="1" spans="1:6">
      <c r="A172" s="86">
        <v>23007</v>
      </c>
      <c r="B172" s="86" t="s">
        <v>305</v>
      </c>
      <c r="C172" s="222" t="s">
        <v>306</v>
      </c>
      <c r="D172" s="222"/>
      <c r="E172" s="86" t="s">
        <v>301</v>
      </c>
      <c r="F172" s="86">
        <v>2</v>
      </c>
    </row>
    <row r="173" s="1" customFormat="1" ht="21" customHeight="1" spans="1:6">
      <c r="A173" s="86">
        <v>23008</v>
      </c>
      <c r="B173" s="86" t="s">
        <v>307</v>
      </c>
      <c r="C173" s="222" t="s">
        <v>308</v>
      </c>
      <c r="D173" s="222"/>
      <c r="E173" s="86" t="s">
        <v>14</v>
      </c>
      <c r="F173" s="86">
        <v>2</v>
      </c>
    </row>
    <row r="174" s="1" customFormat="1" ht="21" customHeight="1" spans="1:6">
      <c r="A174" s="86">
        <v>23010</v>
      </c>
      <c r="B174" s="86" t="s">
        <v>309</v>
      </c>
      <c r="C174" s="222" t="s">
        <v>310</v>
      </c>
      <c r="D174" s="222"/>
      <c r="E174" s="86" t="s">
        <v>22</v>
      </c>
      <c r="F174" s="86">
        <v>208</v>
      </c>
    </row>
    <row r="175" s="1" customFormat="1" ht="21" customHeight="1" spans="1:6">
      <c r="A175" s="86">
        <v>23011</v>
      </c>
      <c r="B175" s="86" t="s">
        <v>311</v>
      </c>
      <c r="C175" s="222" t="s">
        <v>312</v>
      </c>
      <c r="D175" s="222"/>
      <c r="E175" s="86" t="s">
        <v>22</v>
      </c>
      <c r="F175" s="86">
        <v>208</v>
      </c>
    </row>
    <row r="176" s="1" customFormat="1" ht="21" customHeight="1" spans="1:6">
      <c r="A176" s="86">
        <v>23012</v>
      </c>
      <c r="B176" s="86" t="s">
        <v>313</v>
      </c>
      <c r="C176" s="222" t="s">
        <v>314</v>
      </c>
      <c r="D176" s="222"/>
      <c r="E176" s="86" t="s">
        <v>22</v>
      </c>
      <c r="F176" s="86">
        <v>104</v>
      </c>
    </row>
    <row r="177" s="1" customFormat="1" ht="21" customHeight="1" spans="1:6">
      <c r="A177" s="86">
        <v>23013</v>
      </c>
      <c r="B177" s="86" t="s">
        <v>313</v>
      </c>
      <c r="C177" s="222" t="s">
        <v>315</v>
      </c>
      <c r="D177" s="222"/>
      <c r="E177" s="86" t="s">
        <v>22</v>
      </c>
      <c r="F177" s="86">
        <v>2</v>
      </c>
    </row>
    <row r="178" s="1" customFormat="1" ht="21" customHeight="1" spans="1:6">
      <c r="A178" s="86">
        <v>23014</v>
      </c>
      <c r="B178" s="86" t="s">
        <v>313</v>
      </c>
      <c r="C178" s="222" t="s">
        <v>316</v>
      </c>
      <c r="D178" s="222"/>
      <c r="E178" s="86" t="s">
        <v>22</v>
      </c>
      <c r="F178" s="86">
        <v>2</v>
      </c>
    </row>
    <row r="179" s="1" customFormat="1" ht="21" customHeight="1" spans="1:6">
      <c r="A179" s="86">
        <v>23018</v>
      </c>
      <c r="B179" s="86" t="s">
        <v>317</v>
      </c>
      <c r="C179" s="222" t="s">
        <v>318</v>
      </c>
      <c r="D179" s="222"/>
      <c r="E179" s="86" t="s">
        <v>110</v>
      </c>
      <c r="F179" s="86">
        <v>52</v>
      </c>
    </row>
    <row r="180" s="1" customFormat="1" ht="21" customHeight="1" spans="1:6">
      <c r="A180" s="86">
        <v>23019</v>
      </c>
      <c r="B180" s="86" t="s">
        <v>319</v>
      </c>
      <c r="C180" s="222" t="s">
        <v>320</v>
      </c>
      <c r="D180" s="222"/>
      <c r="E180" s="86" t="s">
        <v>14</v>
      </c>
      <c r="F180" s="86">
        <v>4</v>
      </c>
    </row>
    <row r="181" s="1" customFormat="1" ht="21" customHeight="1" spans="1:6">
      <c r="A181" s="86">
        <v>23020</v>
      </c>
      <c r="B181" s="86" t="s">
        <v>321</v>
      </c>
      <c r="C181" s="222" t="s">
        <v>322</v>
      </c>
      <c r="D181" s="222"/>
      <c r="E181" s="86" t="s">
        <v>14</v>
      </c>
      <c r="F181" s="86">
        <v>52</v>
      </c>
    </row>
    <row r="182" s="1" customFormat="1" ht="21" customHeight="1" spans="1:6">
      <c r="A182" s="86">
        <v>23021</v>
      </c>
      <c r="B182" s="86" t="s">
        <v>323</v>
      </c>
      <c r="C182" s="222" t="s">
        <v>324</v>
      </c>
      <c r="D182" s="222"/>
      <c r="E182" s="86" t="s">
        <v>22</v>
      </c>
      <c r="F182" s="86">
        <v>2</v>
      </c>
    </row>
    <row r="183" s="1" customFormat="1" ht="21" customHeight="1" spans="1:6">
      <c r="A183" s="86">
        <v>23022</v>
      </c>
      <c r="B183" s="86" t="s">
        <v>325</v>
      </c>
      <c r="C183" s="222" t="s">
        <v>326</v>
      </c>
      <c r="D183" s="222"/>
      <c r="E183" s="86" t="s">
        <v>22</v>
      </c>
      <c r="F183" s="86">
        <v>2</v>
      </c>
    </row>
    <row r="184" s="1" customFormat="1" ht="21" customHeight="1" spans="1:6">
      <c r="A184" s="86">
        <v>23030</v>
      </c>
      <c r="B184" s="86" t="s">
        <v>327</v>
      </c>
      <c r="C184" s="222" t="s">
        <v>328</v>
      </c>
      <c r="D184" s="222"/>
      <c r="E184" s="86" t="s">
        <v>30</v>
      </c>
      <c r="F184" s="86">
        <v>2</v>
      </c>
    </row>
    <row r="185" s="1" customFormat="1" ht="21" customHeight="1" spans="1:6">
      <c r="A185" s="86">
        <v>23031</v>
      </c>
      <c r="B185" s="86" t="s">
        <v>329</v>
      </c>
      <c r="C185" s="222" t="s">
        <v>330</v>
      </c>
      <c r="D185" s="222"/>
      <c r="E185" s="86" t="s">
        <v>30</v>
      </c>
      <c r="F185" s="86">
        <v>2</v>
      </c>
    </row>
    <row r="186" s="1" customFormat="1" ht="21" customHeight="1" spans="1:6">
      <c r="A186" s="86">
        <v>23032</v>
      </c>
      <c r="B186" s="86" t="s">
        <v>331</v>
      </c>
      <c r="C186" s="222" t="s">
        <v>332</v>
      </c>
      <c r="D186" s="222"/>
      <c r="E186" s="86" t="s">
        <v>30</v>
      </c>
      <c r="F186" s="86">
        <v>52</v>
      </c>
    </row>
    <row r="187" s="1" customFormat="1" ht="21" customHeight="1" spans="1:6">
      <c r="A187" s="86">
        <v>23036</v>
      </c>
      <c r="B187" s="86" t="s">
        <v>333</v>
      </c>
      <c r="C187" s="222" t="s">
        <v>334</v>
      </c>
      <c r="D187" s="222"/>
      <c r="E187" s="86" t="s">
        <v>30</v>
      </c>
      <c r="F187" s="86">
        <v>52</v>
      </c>
    </row>
    <row r="188" s="1" customFormat="1" ht="21" customHeight="1" spans="1:6">
      <c r="A188" s="86">
        <v>23037</v>
      </c>
      <c r="B188" s="86" t="s">
        <v>335</v>
      </c>
      <c r="C188" s="222" t="s">
        <v>336</v>
      </c>
      <c r="D188" s="222"/>
      <c r="E188" s="86" t="s">
        <v>30</v>
      </c>
      <c r="F188" s="86">
        <v>2</v>
      </c>
    </row>
    <row r="189" s="1" customFormat="1" ht="21" customHeight="1" spans="1:6">
      <c r="A189" s="219">
        <v>24</v>
      </c>
      <c r="B189" s="225" t="s">
        <v>337</v>
      </c>
      <c r="C189" s="225"/>
      <c r="D189" s="225"/>
      <c r="E189" s="225"/>
      <c r="F189" s="219">
        <v>0</v>
      </c>
    </row>
    <row r="190" s="1" customFormat="1" ht="21" customHeight="1" spans="1:6">
      <c r="A190" s="86">
        <v>24001</v>
      </c>
      <c r="B190" s="86" t="s">
        <v>338</v>
      </c>
      <c r="C190" s="222" t="s">
        <v>339</v>
      </c>
      <c r="D190" s="222"/>
      <c r="E190" s="86" t="s">
        <v>301</v>
      </c>
      <c r="F190" s="86">
        <v>52</v>
      </c>
    </row>
    <row r="191" s="182" customFormat="1" ht="21" customHeight="1" spans="1:6">
      <c r="A191" s="195">
        <v>24002</v>
      </c>
      <c r="B191" s="195" t="s">
        <v>340</v>
      </c>
      <c r="C191" s="226" t="s">
        <v>341</v>
      </c>
      <c r="D191" s="227"/>
      <c r="E191" s="228" t="s">
        <v>22</v>
      </c>
      <c r="F191" s="228">
        <v>13</v>
      </c>
    </row>
    <row r="192" s="1" customFormat="1" ht="21" customHeight="1" spans="1:6">
      <c r="A192" s="86">
        <v>24003</v>
      </c>
      <c r="B192" s="86" t="s">
        <v>342</v>
      </c>
      <c r="C192" s="222" t="s">
        <v>343</v>
      </c>
      <c r="D192" s="222"/>
      <c r="E192" s="86" t="s">
        <v>30</v>
      </c>
      <c r="F192" s="86">
        <v>2</v>
      </c>
    </row>
    <row r="193" s="1" customFormat="1" ht="21" customHeight="1" spans="1:6">
      <c r="A193" s="86">
        <v>24004</v>
      </c>
      <c r="B193" s="86" t="s">
        <v>344</v>
      </c>
      <c r="C193" s="222" t="s">
        <v>345</v>
      </c>
      <c r="D193" s="222"/>
      <c r="E193" s="86" t="s">
        <v>30</v>
      </c>
      <c r="F193" s="86">
        <v>2</v>
      </c>
    </row>
    <row r="194" s="1" customFormat="1" ht="21" customHeight="1" spans="1:6">
      <c r="A194" s="86">
        <v>24005</v>
      </c>
      <c r="B194" s="86" t="s">
        <v>346</v>
      </c>
      <c r="C194" s="222" t="s">
        <v>347</v>
      </c>
      <c r="D194" s="222"/>
      <c r="E194" s="86" t="s">
        <v>30</v>
      </c>
      <c r="F194" s="86">
        <v>2</v>
      </c>
    </row>
    <row r="195" s="1" customFormat="1" ht="21" customHeight="1" spans="1:6">
      <c r="A195" s="86">
        <v>24006</v>
      </c>
      <c r="B195" s="86" t="s">
        <v>348</v>
      </c>
      <c r="C195" s="222" t="s">
        <v>349</v>
      </c>
      <c r="D195" s="222"/>
      <c r="E195" s="86" t="s">
        <v>30</v>
      </c>
      <c r="F195" s="86">
        <v>4</v>
      </c>
    </row>
    <row r="196" s="1" customFormat="1" ht="21" customHeight="1" spans="1:6">
      <c r="A196" s="86">
        <v>24007</v>
      </c>
      <c r="B196" s="86" t="s">
        <v>350</v>
      </c>
      <c r="C196" s="222" t="s">
        <v>351</v>
      </c>
      <c r="D196" s="222"/>
      <c r="E196" s="86" t="s">
        <v>30</v>
      </c>
      <c r="F196" s="86">
        <v>52</v>
      </c>
    </row>
    <row r="197" s="1" customFormat="1" ht="21" customHeight="1" spans="1:6">
      <c r="A197" s="86">
        <v>24008</v>
      </c>
      <c r="B197" s="86" t="s">
        <v>352</v>
      </c>
      <c r="C197" s="222" t="s">
        <v>353</v>
      </c>
      <c r="D197" s="222"/>
      <c r="E197" s="86" t="s">
        <v>301</v>
      </c>
      <c r="F197" s="86">
        <v>52</v>
      </c>
    </row>
    <row r="198" s="1" customFormat="1" ht="21" customHeight="1" spans="1:6">
      <c r="A198" s="86">
        <v>24009</v>
      </c>
      <c r="B198" s="86" t="s">
        <v>354</v>
      </c>
      <c r="C198" s="222" t="s">
        <v>355</v>
      </c>
      <c r="D198" s="222"/>
      <c r="E198" s="86" t="s">
        <v>30</v>
      </c>
      <c r="F198" s="86">
        <v>2</v>
      </c>
    </row>
    <row r="199" s="1" customFormat="1" ht="21" customHeight="1" spans="1:6">
      <c r="A199" s="86">
        <v>24010</v>
      </c>
      <c r="B199" s="86" t="s">
        <v>356</v>
      </c>
      <c r="C199" s="222" t="s">
        <v>357</v>
      </c>
      <c r="D199" s="222"/>
      <c r="E199" s="86" t="s">
        <v>30</v>
      </c>
      <c r="F199" s="86">
        <v>52</v>
      </c>
    </row>
    <row r="200" s="1" customFormat="1" ht="21" customHeight="1" spans="1:6">
      <c r="A200" s="86">
        <v>24011</v>
      </c>
      <c r="B200" s="86" t="s">
        <v>358</v>
      </c>
      <c r="C200" s="222" t="s">
        <v>359</v>
      </c>
      <c r="D200" s="222"/>
      <c r="E200" s="86" t="s">
        <v>110</v>
      </c>
      <c r="F200" s="86">
        <v>2</v>
      </c>
    </row>
    <row r="201" s="1" customFormat="1" ht="21" customHeight="1" spans="1:6">
      <c r="A201" s="86">
        <v>24012</v>
      </c>
      <c r="B201" s="86" t="s">
        <v>360</v>
      </c>
      <c r="C201" s="222" t="s">
        <v>361</v>
      </c>
      <c r="D201" s="222"/>
      <c r="E201" s="86" t="s">
        <v>14</v>
      </c>
      <c r="F201" s="86">
        <v>52</v>
      </c>
    </row>
    <row r="202" s="1" customFormat="1" ht="21" customHeight="1" spans="1:6">
      <c r="A202" s="86">
        <v>24013</v>
      </c>
      <c r="B202" s="86" t="s">
        <v>362</v>
      </c>
      <c r="C202" s="222" t="s">
        <v>363</v>
      </c>
      <c r="D202" s="222"/>
      <c r="E202" s="86" t="s">
        <v>22</v>
      </c>
      <c r="F202" s="86">
        <v>2</v>
      </c>
    </row>
    <row r="203" s="1" customFormat="1" ht="21" customHeight="1" spans="1:6">
      <c r="A203" s="86">
        <v>24014</v>
      </c>
      <c r="B203" s="86" t="s">
        <v>364</v>
      </c>
      <c r="C203" s="222" t="s">
        <v>365</v>
      </c>
      <c r="D203" s="222"/>
      <c r="E203" s="86" t="s">
        <v>22</v>
      </c>
      <c r="F203" s="86">
        <v>2</v>
      </c>
    </row>
    <row r="204" s="1" customFormat="1" ht="21" customHeight="1" spans="1:6">
      <c r="A204" s="86">
        <v>24015</v>
      </c>
      <c r="B204" s="86" t="s">
        <v>366</v>
      </c>
      <c r="C204" s="222" t="s">
        <v>367</v>
      </c>
      <c r="D204" s="222"/>
      <c r="E204" s="86" t="s">
        <v>22</v>
      </c>
      <c r="F204" s="86">
        <v>52</v>
      </c>
    </row>
    <row r="205" s="1" customFormat="1" ht="21" customHeight="1" spans="1:6">
      <c r="A205" s="86">
        <v>24016</v>
      </c>
      <c r="B205" s="86" t="s">
        <v>368</v>
      </c>
      <c r="C205" s="222" t="s">
        <v>369</v>
      </c>
      <c r="D205" s="222"/>
      <c r="E205" s="86" t="s">
        <v>30</v>
      </c>
      <c r="F205" s="86">
        <v>52</v>
      </c>
    </row>
    <row r="206" s="1" customFormat="1" ht="21" customHeight="1" spans="1:6">
      <c r="A206" s="86">
        <v>24017</v>
      </c>
      <c r="B206" s="86" t="s">
        <v>370</v>
      </c>
      <c r="C206" s="222" t="s">
        <v>371</v>
      </c>
      <c r="D206" s="222"/>
      <c r="E206" s="86" t="s">
        <v>22</v>
      </c>
      <c r="F206" s="86">
        <v>2</v>
      </c>
    </row>
    <row r="207" s="1" customFormat="1" ht="21" customHeight="1" spans="1:6">
      <c r="A207" s="86">
        <v>24019</v>
      </c>
      <c r="B207" s="86" t="s">
        <v>372</v>
      </c>
      <c r="C207" s="222" t="s">
        <v>373</v>
      </c>
      <c r="D207" s="222"/>
      <c r="E207" s="86" t="s">
        <v>22</v>
      </c>
      <c r="F207" s="86">
        <v>2</v>
      </c>
    </row>
    <row r="208" s="1" customFormat="1" ht="21" customHeight="1" spans="1:6">
      <c r="A208" s="86">
        <v>24020</v>
      </c>
      <c r="B208" s="86" t="s">
        <v>374</v>
      </c>
      <c r="C208" s="222" t="s">
        <v>375</v>
      </c>
      <c r="D208" s="222"/>
      <c r="E208" s="86" t="s">
        <v>22</v>
      </c>
      <c r="F208" s="86">
        <v>2</v>
      </c>
    </row>
    <row r="209" s="1" customFormat="1" ht="21" customHeight="1" spans="1:6">
      <c r="A209" s="86">
        <v>24023</v>
      </c>
      <c r="B209" s="86" t="s">
        <v>376</v>
      </c>
      <c r="C209" s="222" t="s">
        <v>377</v>
      </c>
      <c r="D209" s="222"/>
      <c r="E209" s="86" t="s">
        <v>22</v>
      </c>
      <c r="F209" s="86">
        <v>104</v>
      </c>
    </row>
    <row r="210" s="1" customFormat="1" ht="21" customHeight="1" spans="1:6">
      <c r="A210" s="86">
        <v>24025</v>
      </c>
      <c r="B210" s="86" t="s">
        <v>378</v>
      </c>
      <c r="C210" s="222" t="s">
        <v>379</v>
      </c>
      <c r="D210" s="222"/>
      <c r="E210" s="86" t="s">
        <v>30</v>
      </c>
      <c r="F210" s="86">
        <v>52</v>
      </c>
    </row>
    <row r="211" s="1" customFormat="1" ht="21" customHeight="1" spans="1:6">
      <c r="A211" s="86">
        <v>24026</v>
      </c>
      <c r="B211" s="86" t="s">
        <v>380</v>
      </c>
      <c r="C211" s="222" t="s">
        <v>381</v>
      </c>
      <c r="D211" s="222"/>
      <c r="E211" s="86" t="s">
        <v>30</v>
      </c>
      <c r="F211" s="86">
        <v>2</v>
      </c>
    </row>
    <row r="212" s="1" customFormat="1" ht="21" customHeight="1" spans="1:6">
      <c r="A212" s="86">
        <v>24027</v>
      </c>
      <c r="B212" s="86" t="s">
        <v>382</v>
      </c>
      <c r="C212" s="222" t="s">
        <v>383</v>
      </c>
      <c r="D212" s="222"/>
      <c r="E212" s="86" t="s">
        <v>14</v>
      </c>
      <c r="F212" s="86">
        <v>2</v>
      </c>
    </row>
    <row r="213" s="1" customFormat="1" ht="21" customHeight="1" spans="1:6">
      <c r="A213" s="219">
        <v>25</v>
      </c>
      <c r="B213" s="219" t="s">
        <v>384</v>
      </c>
      <c r="C213" s="219"/>
      <c r="D213" s="219"/>
      <c r="E213" s="219"/>
      <c r="F213" s="219">
        <v>0</v>
      </c>
    </row>
    <row r="214" s="1" customFormat="1" ht="21" customHeight="1" spans="1:6">
      <c r="A214" s="86">
        <v>25002</v>
      </c>
      <c r="B214" s="86" t="s">
        <v>385</v>
      </c>
      <c r="C214" s="56" t="s">
        <v>386</v>
      </c>
      <c r="D214" s="86"/>
      <c r="E214" s="86" t="s">
        <v>22</v>
      </c>
      <c r="F214" s="86">
        <v>2</v>
      </c>
    </row>
    <row r="215" s="1" customFormat="1" ht="21" customHeight="1" spans="1:6">
      <c r="A215" s="86">
        <v>25003</v>
      </c>
      <c r="B215" s="86" t="s">
        <v>387</v>
      </c>
      <c r="C215" s="56" t="s">
        <v>388</v>
      </c>
      <c r="D215" s="86"/>
      <c r="E215" s="86" t="s">
        <v>22</v>
      </c>
      <c r="F215" s="86">
        <v>2</v>
      </c>
    </row>
    <row r="216" s="1" customFormat="1" ht="21" customHeight="1" spans="1:6">
      <c r="A216" s="86">
        <v>25005</v>
      </c>
      <c r="B216" s="86" t="s">
        <v>389</v>
      </c>
      <c r="C216" s="56" t="s">
        <v>390</v>
      </c>
      <c r="D216" s="86"/>
      <c r="E216" s="86" t="s">
        <v>30</v>
      </c>
      <c r="F216" s="86">
        <v>52</v>
      </c>
    </row>
    <row r="217" s="1" customFormat="1" ht="21" customHeight="1" spans="1:6">
      <c r="A217" s="86">
        <v>25007</v>
      </c>
      <c r="B217" s="86" t="s">
        <v>391</v>
      </c>
      <c r="C217" s="56" t="s">
        <v>392</v>
      </c>
      <c r="D217" s="86"/>
      <c r="E217" s="86" t="s">
        <v>22</v>
      </c>
      <c r="F217" s="86">
        <v>52</v>
      </c>
    </row>
    <row r="218" s="1" customFormat="1" ht="21" customHeight="1" spans="1:6">
      <c r="A218" s="86">
        <v>25008</v>
      </c>
      <c r="B218" s="86" t="s">
        <v>393</v>
      </c>
      <c r="C218" s="56" t="s">
        <v>394</v>
      </c>
      <c r="D218" s="86"/>
      <c r="E218" s="86" t="s">
        <v>30</v>
      </c>
      <c r="F218" s="86">
        <v>2</v>
      </c>
    </row>
    <row r="219" s="1" customFormat="1" ht="21" customHeight="1" spans="1:6">
      <c r="A219" s="86">
        <v>25010</v>
      </c>
      <c r="B219" s="86" t="s">
        <v>395</v>
      </c>
      <c r="C219" s="56" t="s">
        <v>396</v>
      </c>
      <c r="D219" s="86"/>
      <c r="E219" s="86" t="s">
        <v>30</v>
      </c>
      <c r="F219" s="86">
        <v>52</v>
      </c>
    </row>
    <row r="220" s="1" customFormat="1" ht="21" customHeight="1" spans="1:6">
      <c r="A220" s="86">
        <v>25011</v>
      </c>
      <c r="B220" s="86" t="s">
        <v>397</v>
      </c>
      <c r="C220" s="56" t="s">
        <v>398</v>
      </c>
      <c r="D220" s="86"/>
      <c r="E220" s="86" t="s">
        <v>30</v>
      </c>
      <c r="F220" s="86">
        <v>52</v>
      </c>
    </row>
    <row r="221" s="1" customFormat="1" ht="21" customHeight="1" spans="1:6">
      <c r="A221" s="86">
        <v>25013</v>
      </c>
      <c r="B221" s="86" t="s">
        <v>399</v>
      </c>
      <c r="C221" s="56" t="s">
        <v>400</v>
      </c>
      <c r="D221" s="86"/>
      <c r="E221" s="86" t="s">
        <v>30</v>
      </c>
      <c r="F221" s="86">
        <v>52</v>
      </c>
    </row>
    <row r="222" s="1" customFormat="1" ht="21" customHeight="1" spans="1:6">
      <c r="A222" s="219">
        <v>3</v>
      </c>
      <c r="B222" s="224" t="s">
        <v>401</v>
      </c>
      <c r="C222" s="224"/>
      <c r="D222" s="224"/>
      <c r="E222" s="224"/>
      <c r="F222" s="219">
        <v>0</v>
      </c>
    </row>
    <row r="223" s="1" customFormat="1" ht="21" customHeight="1" spans="1:6">
      <c r="A223" s="219">
        <v>31</v>
      </c>
      <c r="B223" s="224" t="s">
        <v>402</v>
      </c>
      <c r="C223" s="224"/>
      <c r="D223" s="224"/>
      <c r="E223" s="224"/>
      <c r="F223" s="219">
        <v>0</v>
      </c>
    </row>
    <row r="224" s="1" customFormat="1" ht="21" customHeight="1" spans="1:6">
      <c r="A224" s="86">
        <v>31001</v>
      </c>
      <c r="B224" s="86" t="s">
        <v>403</v>
      </c>
      <c r="C224" s="56" t="s">
        <v>404</v>
      </c>
      <c r="D224" s="86"/>
      <c r="E224" s="86" t="s">
        <v>22</v>
      </c>
      <c r="F224" s="86">
        <v>2</v>
      </c>
    </row>
    <row r="225" s="1" customFormat="1" ht="21" customHeight="1" spans="1:6">
      <c r="A225" s="86">
        <v>31002</v>
      </c>
      <c r="B225" s="86" t="s">
        <v>405</v>
      </c>
      <c r="C225" s="56" t="s">
        <v>406</v>
      </c>
      <c r="D225" s="86"/>
      <c r="E225" s="86" t="s">
        <v>22</v>
      </c>
      <c r="F225" s="86">
        <v>2</v>
      </c>
    </row>
    <row r="226" s="1" customFormat="1" ht="21" customHeight="1" spans="1:6">
      <c r="A226" s="86">
        <v>31004</v>
      </c>
      <c r="B226" s="86" t="s">
        <v>407</v>
      </c>
      <c r="C226" s="56" t="s">
        <v>408</v>
      </c>
      <c r="D226" s="86"/>
      <c r="E226" s="86" t="s">
        <v>22</v>
      </c>
      <c r="F226" s="86">
        <v>2</v>
      </c>
    </row>
    <row r="227" s="1" customFormat="1" ht="21" customHeight="1" spans="1:6">
      <c r="A227" s="86">
        <v>31005</v>
      </c>
      <c r="B227" s="86" t="s">
        <v>409</v>
      </c>
      <c r="C227" s="56" t="s">
        <v>410</v>
      </c>
      <c r="D227" s="86"/>
      <c r="E227" s="86" t="s">
        <v>22</v>
      </c>
      <c r="F227" s="86">
        <v>2</v>
      </c>
    </row>
    <row r="228" s="1" customFormat="1" ht="21" customHeight="1" spans="1:6">
      <c r="A228" s="86">
        <v>31006</v>
      </c>
      <c r="B228" s="86" t="s">
        <v>411</v>
      </c>
      <c r="C228" s="56" t="s">
        <v>412</v>
      </c>
      <c r="D228" s="86"/>
      <c r="E228" s="86" t="s">
        <v>30</v>
      </c>
      <c r="F228" s="86">
        <v>2</v>
      </c>
    </row>
    <row r="229" s="1" customFormat="1" ht="21" customHeight="1" spans="1:6">
      <c r="A229" s="86">
        <v>31008</v>
      </c>
      <c r="B229" s="86" t="s">
        <v>413</v>
      </c>
      <c r="C229" s="56" t="s">
        <v>414</v>
      </c>
      <c r="D229" s="86"/>
      <c r="E229" s="86" t="s">
        <v>22</v>
      </c>
      <c r="F229" s="86">
        <v>2</v>
      </c>
    </row>
    <row r="230" s="1" customFormat="1" ht="21" customHeight="1" spans="1:6">
      <c r="A230" s="86">
        <v>31009</v>
      </c>
      <c r="B230" s="86" t="s">
        <v>415</v>
      </c>
      <c r="C230" s="56" t="s">
        <v>416</v>
      </c>
      <c r="D230" s="86"/>
      <c r="E230" s="86" t="s">
        <v>22</v>
      </c>
      <c r="F230" s="86">
        <v>2</v>
      </c>
    </row>
    <row r="231" s="1" customFormat="1" ht="21" customHeight="1" spans="1:6">
      <c r="A231" s="86">
        <v>31011</v>
      </c>
      <c r="B231" s="86" t="s">
        <v>417</v>
      </c>
      <c r="C231" s="56" t="s">
        <v>418</v>
      </c>
      <c r="D231" s="86"/>
      <c r="E231" s="86" t="s">
        <v>22</v>
      </c>
      <c r="F231" s="86">
        <v>2</v>
      </c>
    </row>
    <row r="232" s="1" customFormat="1" ht="21" customHeight="1" spans="1:6">
      <c r="A232" s="219">
        <v>5</v>
      </c>
      <c r="B232" s="219" t="s">
        <v>419</v>
      </c>
      <c r="C232" s="219"/>
      <c r="D232" s="219"/>
      <c r="E232" s="219"/>
      <c r="F232" s="219">
        <v>0</v>
      </c>
    </row>
    <row r="233" s="1" customFormat="1" ht="21" customHeight="1" spans="1:6">
      <c r="A233" s="219">
        <v>51</v>
      </c>
      <c r="B233" s="219" t="s">
        <v>402</v>
      </c>
      <c r="C233" s="219"/>
      <c r="D233" s="219"/>
      <c r="E233" s="219"/>
      <c r="F233" s="219">
        <v>0</v>
      </c>
    </row>
    <row r="234" s="1" customFormat="1" ht="21" customHeight="1" spans="1:6">
      <c r="A234" s="86">
        <v>510</v>
      </c>
      <c r="B234" s="219" t="s">
        <v>420</v>
      </c>
      <c r="C234" s="219"/>
      <c r="D234" s="219"/>
      <c r="E234" s="219"/>
      <c r="F234" s="219">
        <v>0</v>
      </c>
    </row>
    <row r="235" s="1" customFormat="1" ht="21" customHeight="1" spans="1:6">
      <c r="A235" s="86">
        <v>51001</v>
      </c>
      <c r="B235" s="86" t="s">
        <v>421</v>
      </c>
      <c r="C235" s="56" t="s">
        <v>422</v>
      </c>
      <c r="D235" s="86"/>
      <c r="E235" s="86" t="s">
        <v>30</v>
      </c>
      <c r="F235" s="86">
        <v>2</v>
      </c>
    </row>
    <row r="236" s="1" customFormat="1" ht="21" customHeight="1" spans="1:6">
      <c r="A236" s="86">
        <v>51002</v>
      </c>
      <c r="B236" s="86" t="s">
        <v>423</v>
      </c>
      <c r="C236" s="56" t="s">
        <v>424</v>
      </c>
      <c r="D236" s="86"/>
      <c r="E236" s="86" t="s">
        <v>30</v>
      </c>
      <c r="F236" s="86">
        <v>2</v>
      </c>
    </row>
    <row r="237" s="1" customFormat="1" ht="21" customHeight="1" spans="1:6">
      <c r="A237" s="86">
        <v>51003</v>
      </c>
      <c r="B237" s="86" t="s">
        <v>425</v>
      </c>
      <c r="C237" s="56" t="s">
        <v>426</v>
      </c>
      <c r="D237" s="86"/>
      <c r="E237" s="86" t="s">
        <v>30</v>
      </c>
      <c r="F237" s="86">
        <v>2</v>
      </c>
    </row>
    <row r="238" s="1" customFormat="1" ht="21" customHeight="1" spans="1:6">
      <c r="A238" s="86">
        <v>51004</v>
      </c>
      <c r="B238" s="86" t="s">
        <v>427</v>
      </c>
      <c r="C238" s="56" t="s">
        <v>428</v>
      </c>
      <c r="D238" s="86"/>
      <c r="E238" s="86" t="s">
        <v>30</v>
      </c>
      <c r="F238" s="86">
        <v>2</v>
      </c>
    </row>
    <row r="239" s="1" customFormat="1" ht="21" customHeight="1" spans="1:6">
      <c r="A239" s="86">
        <v>51005</v>
      </c>
      <c r="B239" s="86" t="s">
        <v>429</v>
      </c>
      <c r="C239" s="56" t="s">
        <v>428</v>
      </c>
      <c r="D239" s="86"/>
      <c r="E239" s="86" t="s">
        <v>30</v>
      </c>
      <c r="F239" s="86">
        <v>2</v>
      </c>
    </row>
    <row r="240" s="1" customFormat="1" ht="21" customHeight="1" spans="1:6">
      <c r="A240" s="86">
        <v>51006</v>
      </c>
      <c r="B240" s="86" t="s">
        <v>430</v>
      </c>
      <c r="C240" s="56" t="s">
        <v>431</v>
      </c>
      <c r="D240" s="86"/>
      <c r="E240" s="86" t="s">
        <v>30</v>
      </c>
      <c r="F240" s="86">
        <v>2</v>
      </c>
    </row>
    <row r="241" s="1" customFormat="1" ht="21" customHeight="1" spans="1:6">
      <c r="A241" s="86">
        <v>51007</v>
      </c>
      <c r="B241" s="86" t="s">
        <v>432</v>
      </c>
      <c r="C241" s="56" t="s">
        <v>433</v>
      </c>
      <c r="D241" s="86"/>
      <c r="E241" s="86" t="s">
        <v>30</v>
      </c>
      <c r="F241" s="86">
        <v>2</v>
      </c>
    </row>
    <row r="242" s="1" customFormat="1" ht="21" customHeight="1" spans="1:6">
      <c r="A242" s="86">
        <v>51008</v>
      </c>
      <c r="B242" s="86" t="s">
        <v>434</v>
      </c>
      <c r="C242" s="56" t="s">
        <v>435</v>
      </c>
      <c r="D242" s="86"/>
      <c r="E242" s="86" t="s">
        <v>30</v>
      </c>
      <c r="F242" s="86">
        <v>2</v>
      </c>
    </row>
    <row r="243" s="1" customFormat="1" ht="21" customHeight="1" spans="1:6">
      <c r="A243" s="86">
        <v>51009</v>
      </c>
      <c r="B243" s="86" t="s">
        <v>436</v>
      </c>
      <c r="C243" s="56" t="s">
        <v>428</v>
      </c>
      <c r="D243" s="86"/>
      <c r="E243" s="86" t="s">
        <v>30</v>
      </c>
      <c r="F243" s="86">
        <v>2</v>
      </c>
    </row>
    <row r="244" s="1" customFormat="1" ht="21" customHeight="1" spans="1:6">
      <c r="A244" s="86">
        <v>51010</v>
      </c>
      <c r="B244" s="86" t="s">
        <v>437</v>
      </c>
      <c r="C244" s="56" t="s">
        <v>438</v>
      </c>
      <c r="D244" s="86"/>
      <c r="E244" s="86" t="s">
        <v>30</v>
      </c>
      <c r="F244" s="86">
        <v>2</v>
      </c>
    </row>
    <row r="245" s="1" customFormat="1" ht="21" customHeight="1" spans="1:6">
      <c r="A245" s="86">
        <v>51011</v>
      </c>
      <c r="B245" s="86" t="s">
        <v>439</v>
      </c>
      <c r="C245" s="56" t="s">
        <v>440</v>
      </c>
      <c r="D245" s="86"/>
      <c r="E245" s="86" t="s">
        <v>30</v>
      </c>
      <c r="F245" s="86">
        <v>2</v>
      </c>
    </row>
    <row r="246" s="1" customFormat="1" ht="21" customHeight="1" spans="1:6">
      <c r="A246" s="86">
        <v>51012</v>
      </c>
      <c r="B246" s="86" t="s">
        <v>441</v>
      </c>
      <c r="C246" s="56" t="s">
        <v>442</v>
      </c>
      <c r="D246" s="86"/>
      <c r="E246" s="86" t="s">
        <v>30</v>
      </c>
      <c r="F246" s="86">
        <v>2</v>
      </c>
    </row>
    <row r="247" s="1" customFormat="1" ht="21" customHeight="1" spans="1:6">
      <c r="A247" s="86">
        <v>51013</v>
      </c>
      <c r="B247" s="86" t="s">
        <v>443</v>
      </c>
      <c r="C247" s="56" t="s">
        <v>428</v>
      </c>
      <c r="D247" s="86"/>
      <c r="E247" s="86" t="s">
        <v>30</v>
      </c>
      <c r="F247" s="86">
        <v>2</v>
      </c>
    </row>
    <row r="248" s="1" customFormat="1" ht="21" customHeight="1" spans="1:6">
      <c r="A248" s="86">
        <v>51014</v>
      </c>
      <c r="B248" s="86" t="s">
        <v>444</v>
      </c>
      <c r="C248" s="56" t="s">
        <v>445</v>
      </c>
      <c r="D248" s="86"/>
      <c r="E248" s="86" t="s">
        <v>30</v>
      </c>
      <c r="F248" s="86">
        <v>2</v>
      </c>
    </row>
    <row r="249" s="1" customFormat="1" ht="21" customHeight="1" spans="1:6">
      <c r="A249" s="86">
        <v>514</v>
      </c>
      <c r="B249" s="224" t="s">
        <v>446</v>
      </c>
      <c r="C249" s="224"/>
      <c r="D249" s="224"/>
      <c r="E249" s="224"/>
      <c r="F249" s="219">
        <v>0</v>
      </c>
    </row>
    <row r="250" s="1" customFormat="1" ht="21" customHeight="1" spans="1:6">
      <c r="A250" s="86">
        <v>51401</v>
      </c>
      <c r="B250" s="86" t="s">
        <v>447</v>
      </c>
      <c r="C250" s="222" t="s">
        <v>448</v>
      </c>
      <c r="D250" s="222"/>
      <c r="E250" s="86" t="s">
        <v>30</v>
      </c>
      <c r="F250" s="86">
        <v>4</v>
      </c>
    </row>
    <row r="251" s="1" customFormat="1" ht="21" customHeight="1" spans="1:6">
      <c r="A251" s="86">
        <v>51402</v>
      </c>
      <c r="B251" s="86" t="s">
        <v>449</v>
      </c>
      <c r="C251" s="222" t="s">
        <v>448</v>
      </c>
      <c r="D251" s="222"/>
      <c r="E251" s="86" t="s">
        <v>30</v>
      </c>
      <c r="F251" s="86">
        <v>4</v>
      </c>
    </row>
    <row r="252" s="1" customFormat="1" ht="21" customHeight="1" spans="1:6">
      <c r="A252" s="219">
        <v>6</v>
      </c>
      <c r="B252" s="224" t="s">
        <v>450</v>
      </c>
      <c r="C252" s="224"/>
      <c r="D252" s="224"/>
      <c r="E252" s="219"/>
      <c r="F252" s="219">
        <v>0</v>
      </c>
    </row>
    <row r="253" s="1" customFormat="1" ht="21" customHeight="1" spans="1:6">
      <c r="A253" s="219">
        <v>60</v>
      </c>
      <c r="B253" s="224" t="s">
        <v>451</v>
      </c>
      <c r="C253" s="224"/>
      <c r="D253" s="224"/>
      <c r="E253" s="219"/>
      <c r="F253" s="219">
        <v>0</v>
      </c>
    </row>
    <row r="254" s="1" customFormat="1" ht="21" customHeight="1" spans="1:6">
      <c r="A254" s="86">
        <v>60002</v>
      </c>
      <c r="B254" s="86" t="s">
        <v>452</v>
      </c>
      <c r="C254" s="222" t="s">
        <v>453</v>
      </c>
      <c r="D254" s="222"/>
      <c r="E254" s="86" t="s">
        <v>22</v>
      </c>
      <c r="F254" s="86">
        <v>4</v>
      </c>
    </row>
    <row r="255" s="1" customFormat="1" ht="21" customHeight="1" spans="1:6">
      <c r="A255" s="86">
        <v>60003</v>
      </c>
      <c r="B255" s="86" t="s">
        <v>452</v>
      </c>
      <c r="C255" s="222" t="s">
        <v>76</v>
      </c>
      <c r="D255" s="222"/>
      <c r="E255" s="86" t="s">
        <v>22</v>
      </c>
      <c r="F255" s="86">
        <v>120</v>
      </c>
    </row>
    <row r="256" s="1" customFormat="1" ht="21" customHeight="1" spans="1:6">
      <c r="A256" s="86">
        <v>60012</v>
      </c>
      <c r="B256" s="86" t="s">
        <v>454</v>
      </c>
      <c r="C256" s="222" t="s">
        <v>455</v>
      </c>
      <c r="D256" s="222"/>
      <c r="E256" s="86" t="s">
        <v>22</v>
      </c>
      <c r="F256" s="86">
        <v>4</v>
      </c>
    </row>
    <row r="257" s="1" customFormat="1" ht="21" customHeight="1" spans="1:6">
      <c r="A257" s="219">
        <v>61</v>
      </c>
      <c r="B257" s="224" t="s">
        <v>456</v>
      </c>
      <c r="C257" s="224"/>
      <c r="D257" s="224"/>
      <c r="E257" s="219"/>
      <c r="F257" s="219">
        <v>0</v>
      </c>
    </row>
    <row r="258" s="1" customFormat="1" ht="21" customHeight="1" spans="1:6">
      <c r="A258" s="86">
        <v>61002</v>
      </c>
      <c r="B258" s="86" t="s">
        <v>457</v>
      </c>
      <c r="C258" s="222" t="s">
        <v>458</v>
      </c>
      <c r="D258" s="222"/>
      <c r="E258" s="86" t="s">
        <v>163</v>
      </c>
      <c r="F258" s="86">
        <v>120</v>
      </c>
    </row>
    <row r="259" s="1" customFormat="1" ht="21" customHeight="1" spans="1:6">
      <c r="A259" s="86">
        <v>61007</v>
      </c>
      <c r="B259" s="86" t="s">
        <v>457</v>
      </c>
      <c r="C259" s="222" t="s">
        <v>459</v>
      </c>
      <c r="D259" s="222"/>
      <c r="E259" s="86" t="s">
        <v>163</v>
      </c>
      <c r="F259" s="86">
        <v>10</v>
      </c>
    </row>
    <row r="260" s="1" customFormat="1" ht="21" customHeight="1" spans="1:6">
      <c r="A260" s="86">
        <v>61023</v>
      </c>
      <c r="B260" s="86" t="s">
        <v>460</v>
      </c>
      <c r="C260" s="222" t="s">
        <v>455</v>
      </c>
      <c r="D260" s="222"/>
      <c r="E260" s="86" t="s">
        <v>22</v>
      </c>
      <c r="F260" s="86">
        <v>120</v>
      </c>
    </row>
    <row r="261" s="1" customFormat="1" ht="21" customHeight="1" spans="1:6">
      <c r="A261" s="86">
        <v>61024</v>
      </c>
      <c r="B261" s="86" t="s">
        <v>460</v>
      </c>
      <c r="C261" s="222" t="s">
        <v>461</v>
      </c>
      <c r="D261" s="222"/>
      <c r="E261" s="86" t="s">
        <v>22</v>
      </c>
      <c r="F261" s="86">
        <v>104</v>
      </c>
    </row>
    <row r="262" s="1" customFormat="1" ht="21" customHeight="1" spans="1:6">
      <c r="A262" s="86">
        <v>61034</v>
      </c>
      <c r="B262" s="86" t="s">
        <v>462</v>
      </c>
      <c r="C262" s="222" t="s">
        <v>463</v>
      </c>
      <c r="D262" s="222"/>
      <c r="E262" s="86" t="s">
        <v>22</v>
      </c>
      <c r="F262" s="86">
        <v>10</v>
      </c>
    </row>
    <row r="263" s="1" customFormat="1" ht="21" customHeight="1" spans="1:6">
      <c r="A263" s="86">
        <v>61037</v>
      </c>
      <c r="B263" s="86" t="s">
        <v>462</v>
      </c>
      <c r="C263" s="222" t="s">
        <v>464</v>
      </c>
      <c r="D263" s="222"/>
      <c r="E263" s="86" t="s">
        <v>22</v>
      </c>
      <c r="F263" s="86">
        <v>10</v>
      </c>
    </row>
    <row r="264" s="1" customFormat="1" ht="21" customHeight="1" spans="1:6">
      <c r="A264" s="219">
        <v>62</v>
      </c>
      <c r="B264" s="224" t="s">
        <v>41</v>
      </c>
      <c r="C264" s="224"/>
      <c r="D264" s="224"/>
      <c r="E264" s="219"/>
      <c r="F264" s="219">
        <v>0</v>
      </c>
    </row>
    <row r="265" s="1" customFormat="1" ht="21" customHeight="1" spans="1:6">
      <c r="A265" s="86">
        <v>62001</v>
      </c>
      <c r="B265" s="86" t="s">
        <v>465</v>
      </c>
      <c r="C265" s="222" t="s">
        <v>466</v>
      </c>
      <c r="D265" s="222"/>
      <c r="E265" s="86" t="s">
        <v>22</v>
      </c>
      <c r="F265" s="86">
        <v>60</v>
      </c>
    </row>
    <row r="266" s="1" customFormat="1" ht="21" customHeight="1" spans="1:6">
      <c r="A266" s="86">
        <v>62032</v>
      </c>
      <c r="B266" s="86" t="s">
        <v>467</v>
      </c>
      <c r="C266" s="222" t="s">
        <v>468</v>
      </c>
      <c r="D266" s="222"/>
      <c r="E266" s="86" t="s">
        <v>22</v>
      </c>
      <c r="F266" s="86">
        <v>10</v>
      </c>
    </row>
    <row r="267" s="1" customFormat="1" ht="21" customHeight="1" spans="1:6">
      <c r="A267" s="86">
        <v>62070</v>
      </c>
      <c r="B267" s="86" t="s">
        <v>469</v>
      </c>
      <c r="C267" s="222" t="s">
        <v>470</v>
      </c>
      <c r="D267" s="222"/>
      <c r="E267" s="86" t="s">
        <v>163</v>
      </c>
      <c r="F267" s="86">
        <v>4</v>
      </c>
    </row>
    <row r="268" s="1" customFormat="1" ht="21" customHeight="1" spans="1:6">
      <c r="A268" s="86">
        <v>62071</v>
      </c>
      <c r="B268" s="86" t="s">
        <v>471</v>
      </c>
      <c r="C268" s="222" t="s">
        <v>472</v>
      </c>
      <c r="D268" s="222"/>
      <c r="E268" s="86" t="s">
        <v>22</v>
      </c>
      <c r="F268" s="86">
        <v>10</v>
      </c>
    </row>
    <row r="269" s="1" customFormat="1" ht="21" customHeight="1" spans="1:6">
      <c r="A269" s="219">
        <v>64</v>
      </c>
      <c r="B269" s="224" t="s">
        <v>473</v>
      </c>
      <c r="C269" s="224"/>
      <c r="D269" s="224"/>
      <c r="E269" s="219"/>
      <c r="F269" s="219">
        <v>0</v>
      </c>
    </row>
    <row r="270" s="1" customFormat="1" ht="21" customHeight="1" spans="1:6">
      <c r="A270" s="86">
        <v>64032</v>
      </c>
      <c r="B270" s="86" t="s">
        <v>474</v>
      </c>
      <c r="C270" s="222" t="s">
        <v>475</v>
      </c>
      <c r="D270" s="222"/>
      <c r="E270" s="86" t="s">
        <v>22</v>
      </c>
      <c r="F270" s="86">
        <v>60</v>
      </c>
    </row>
    <row r="271" s="1" customFormat="1" ht="21" customHeight="1" spans="1:6">
      <c r="A271" s="86">
        <v>64052</v>
      </c>
      <c r="B271" s="86" t="s">
        <v>476</v>
      </c>
      <c r="C271" s="222" t="s">
        <v>477</v>
      </c>
      <c r="D271" s="222"/>
      <c r="E271" s="86" t="s">
        <v>478</v>
      </c>
      <c r="F271" s="86">
        <v>3</v>
      </c>
    </row>
    <row r="272" s="1" customFormat="1" ht="21" customHeight="1" spans="1:6">
      <c r="A272" s="86">
        <v>64063</v>
      </c>
      <c r="B272" s="86" t="s">
        <v>479</v>
      </c>
      <c r="C272" s="222" t="s">
        <v>480</v>
      </c>
      <c r="D272" s="222"/>
      <c r="E272" s="86" t="s">
        <v>481</v>
      </c>
      <c r="F272" s="86">
        <v>10</v>
      </c>
    </row>
    <row r="273" s="1" customFormat="1" ht="21" customHeight="1" spans="1:6">
      <c r="A273" s="86">
        <v>64088</v>
      </c>
      <c r="B273" s="86" t="s">
        <v>482</v>
      </c>
      <c r="C273" s="222" t="s">
        <v>483</v>
      </c>
      <c r="D273" s="222"/>
      <c r="E273" s="86" t="s">
        <v>22</v>
      </c>
      <c r="F273" s="86">
        <v>52</v>
      </c>
    </row>
    <row r="274" s="1" customFormat="1" ht="21" customHeight="1" spans="1:6">
      <c r="A274" s="219">
        <v>8</v>
      </c>
      <c r="B274" s="225" t="s">
        <v>484</v>
      </c>
      <c r="C274" s="225"/>
      <c r="D274" s="225"/>
      <c r="E274" s="225"/>
      <c r="F274" s="219">
        <v>0</v>
      </c>
    </row>
    <row r="275" s="1" customFormat="1" ht="21" customHeight="1" spans="1:6">
      <c r="A275" s="219">
        <v>80</v>
      </c>
      <c r="B275" s="225" t="s">
        <v>485</v>
      </c>
      <c r="C275" s="225"/>
      <c r="D275" s="225"/>
      <c r="E275" s="225"/>
      <c r="F275" s="219">
        <v>0</v>
      </c>
    </row>
    <row r="276" s="1" customFormat="1" ht="21" customHeight="1" spans="1:6">
      <c r="A276" s="86">
        <v>80101</v>
      </c>
      <c r="B276" s="86" t="s">
        <v>486</v>
      </c>
      <c r="C276" s="56" t="s">
        <v>487</v>
      </c>
      <c r="D276" s="86"/>
      <c r="E276" s="86"/>
      <c r="F276" s="86">
        <v>2</v>
      </c>
    </row>
    <row r="277" s="1" customFormat="1" ht="21" customHeight="1" spans="1:6">
      <c r="A277" s="86">
        <v>80102</v>
      </c>
      <c r="B277" s="86" t="s">
        <v>488</v>
      </c>
      <c r="C277" s="56" t="s">
        <v>489</v>
      </c>
      <c r="D277" s="86"/>
      <c r="E277" s="86"/>
      <c r="F277" s="86">
        <v>2</v>
      </c>
    </row>
    <row r="278" s="1" customFormat="1" ht="21" customHeight="1" spans="1:6">
      <c r="A278" s="86">
        <v>80104</v>
      </c>
      <c r="B278" s="86" t="s">
        <v>490</v>
      </c>
      <c r="C278" s="56" t="s">
        <v>491</v>
      </c>
      <c r="D278" s="86"/>
      <c r="E278" s="86" t="s">
        <v>30</v>
      </c>
      <c r="F278" s="86">
        <v>28</v>
      </c>
    </row>
    <row r="279" s="182" customFormat="1" ht="21" customHeight="1" spans="1:6">
      <c r="A279" s="195">
        <v>80106</v>
      </c>
      <c r="B279" s="195" t="s">
        <v>492</v>
      </c>
      <c r="C279" s="199" t="s">
        <v>493</v>
      </c>
      <c r="D279" s="195"/>
      <c r="E279" s="195" t="s">
        <v>30</v>
      </c>
      <c r="F279" s="195">
        <v>26</v>
      </c>
    </row>
    <row r="280" s="182" customFormat="1" ht="21" customHeight="1" spans="1:6">
      <c r="A280" s="195">
        <v>80107</v>
      </c>
      <c r="B280" s="195" t="s">
        <v>494</v>
      </c>
      <c r="C280" s="199" t="s">
        <v>495</v>
      </c>
      <c r="D280" s="195"/>
      <c r="E280" s="195" t="s">
        <v>496</v>
      </c>
      <c r="F280" s="195">
        <v>26</v>
      </c>
    </row>
    <row r="281" s="1" customFormat="1" ht="21" customHeight="1" spans="1:6">
      <c r="A281" s="219">
        <v>81</v>
      </c>
      <c r="B281" s="224" t="s">
        <v>497</v>
      </c>
      <c r="C281" s="224"/>
      <c r="D281" s="224"/>
      <c r="E281" s="219"/>
      <c r="F281" s="219">
        <v>0</v>
      </c>
    </row>
    <row r="282" s="1" customFormat="1" ht="21" customHeight="1" spans="1:6">
      <c r="A282" s="86">
        <v>81001</v>
      </c>
      <c r="B282" s="86" t="s">
        <v>498</v>
      </c>
      <c r="C282" s="56" t="s">
        <v>499</v>
      </c>
      <c r="D282" s="222"/>
      <c r="E282" s="86" t="s">
        <v>163</v>
      </c>
      <c r="F282" s="86">
        <v>52</v>
      </c>
    </row>
    <row r="283" s="1" customFormat="1" ht="21" customHeight="1" spans="1:6">
      <c r="A283" s="86">
        <v>81002</v>
      </c>
      <c r="B283" s="86" t="s">
        <v>500</v>
      </c>
      <c r="C283" s="56" t="s">
        <v>501</v>
      </c>
      <c r="D283" s="222"/>
      <c r="E283" s="86" t="s">
        <v>163</v>
      </c>
      <c r="F283" s="86">
        <v>52</v>
      </c>
    </row>
    <row r="284" s="1" customFormat="1" ht="21" customHeight="1" spans="1:6">
      <c r="A284" s="86">
        <v>81003</v>
      </c>
      <c r="B284" s="86" t="s">
        <v>502</v>
      </c>
      <c r="C284" s="56" t="s">
        <v>501</v>
      </c>
      <c r="D284" s="222"/>
      <c r="E284" s="86" t="s">
        <v>163</v>
      </c>
      <c r="F284" s="86">
        <v>52</v>
      </c>
    </row>
    <row r="285" s="1" customFormat="1" ht="21" customHeight="1" spans="1:6">
      <c r="A285" s="86">
        <v>81004</v>
      </c>
      <c r="B285" s="86" t="s">
        <v>503</v>
      </c>
      <c r="C285" s="56" t="s">
        <v>504</v>
      </c>
      <c r="D285" s="222"/>
      <c r="E285" s="86" t="s">
        <v>22</v>
      </c>
      <c r="F285" s="86">
        <v>52</v>
      </c>
    </row>
    <row r="286" s="1" customFormat="1" ht="21" customHeight="1" spans="1:6">
      <c r="A286" s="86">
        <v>81008</v>
      </c>
      <c r="B286" s="86" t="s">
        <v>505</v>
      </c>
      <c r="C286" s="56" t="s">
        <v>506</v>
      </c>
      <c r="D286" s="222"/>
      <c r="E286" s="86" t="s">
        <v>22</v>
      </c>
      <c r="F286" s="86">
        <v>2</v>
      </c>
    </row>
    <row r="287" s="1" customFormat="1" ht="21" customHeight="1" spans="1:6">
      <c r="A287" s="86">
        <v>81009</v>
      </c>
      <c r="B287" s="86" t="s">
        <v>507</v>
      </c>
      <c r="C287" s="56" t="s">
        <v>508</v>
      </c>
      <c r="D287" s="222"/>
      <c r="E287" s="86" t="s">
        <v>22</v>
      </c>
      <c r="F287" s="86">
        <v>2</v>
      </c>
    </row>
    <row r="288" s="1" customFormat="1" ht="21" customHeight="1" spans="1:6">
      <c r="A288" s="86">
        <v>81012</v>
      </c>
      <c r="B288" s="86" t="s">
        <v>509</v>
      </c>
      <c r="C288" s="56" t="s">
        <v>510</v>
      </c>
      <c r="D288" s="222"/>
      <c r="E288" s="86" t="s">
        <v>22</v>
      </c>
      <c r="F288" s="86">
        <v>2</v>
      </c>
    </row>
    <row r="289" s="1" customFormat="1" ht="21" customHeight="1" spans="1:6">
      <c r="A289" s="86">
        <v>81013</v>
      </c>
      <c r="B289" s="86" t="s">
        <v>511</v>
      </c>
      <c r="C289" s="56" t="s">
        <v>512</v>
      </c>
      <c r="D289" s="222"/>
      <c r="E289" s="86" t="s">
        <v>22</v>
      </c>
      <c r="F289" s="86">
        <v>2</v>
      </c>
    </row>
    <row r="290" s="1" customFormat="1" ht="21" customHeight="1" spans="1:6">
      <c r="A290" s="86">
        <v>81014</v>
      </c>
      <c r="B290" s="86" t="s">
        <v>513</v>
      </c>
      <c r="C290" s="56" t="s">
        <v>514</v>
      </c>
      <c r="D290" s="222"/>
      <c r="E290" s="86" t="s">
        <v>22</v>
      </c>
      <c r="F290" s="86">
        <v>2</v>
      </c>
    </row>
    <row r="291" s="1" customFormat="1" ht="21" customHeight="1" spans="1:6">
      <c r="A291" s="86">
        <v>81017</v>
      </c>
      <c r="B291" s="86" t="s">
        <v>515</v>
      </c>
      <c r="C291" s="56" t="s">
        <v>516</v>
      </c>
      <c r="D291" s="222"/>
      <c r="E291" s="86" t="s">
        <v>22</v>
      </c>
      <c r="F291" s="86">
        <v>2</v>
      </c>
    </row>
    <row r="292" s="1" customFormat="1" ht="21" customHeight="1" spans="1:6">
      <c r="A292" s="86">
        <v>81019</v>
      </c>
      <c r="B292" s="86" t="s">
        <v>517</v>
      </c>
      <c r="C292" s="56" t="s">
        <v>518</v>
      </c>
      <c r="D292" s="222"/>
      <c r="E292" s="86" t="s">
        <v>22</v>
      </c>
      <c r="F292" s="86">
        <v>2</v>
      </c>
    </row>
    <row r="293" s="1" customFormat="1" ht="21" customHeight="1" spans="1:6">
      <c r="A293" s="86">
        <v>81020</v>
      </c>
      <c r="B293" s="86" t="s">
        <v>519</v>
      </c>
      <c r="C293" s="56" t="s">
        <v>520</v>
      </c>
      <c r="D293" s="222"/>
      <c r="E293" s="86" t="s">
        <v>22</v>
      </c>
      <c r="F293" s="86">
        <v>4</v>
      </c>
    </row>
    <row r="294" s="1" customFormat="1" ht="21" customHeight="1" spans="1:6">
      <c r="A294" s="86">
        <v>81021</v>
      </c>
      <c r="B294" s="86" t="s">
        <v>521</v>
      </c>
      <c r="C294" s="56" t="s">
        <v>522</v>
      </c>
      <c r="D294" s="222"/>
      <c r="E294" s="86" t="s">
        <v>22</v>
      </c>
      <c r="F294" s="86">
        <v>2</v>
      </c>
    </row>
    <row r="295" s="1" customFormat="1" ht="21" customHeight="1" spans="1:6">
      <c r="A295" s="86">
        <v>81022</v>
      </c>
      <c r="B295" s="86" t="s">
        <v>523</v>
      </c>
      <c r="C295" s="56" t="s">
        <v>524</v>
      </c>
      <c r="D295" s="222"/>
      <c r="E295" s="86" t="s">
        <v>22</v>
      </c>
      <c r="F295" s="86">
        <v>2</v>
      </c>
    </row>
    <row r="296" s="1" customFormat="1" ht="21" customHeight="1" spans="1:6">
      <c r="A296" s="86">
        <v>81024</v>
      </c>
      <c r="B296" s="86" t="s">
        <v>525</v>
      </c>
      <c r="C296" s="56" t="s">
        <v>526</v>
      </c>
      <c r="D296" s="222"/>
      <c r="E296" s="86" t="s">
        <v>163</v>
      </c>
      <c r="F296" s="86">
        <v>4</v>
      </c>
    </row>
    <row r="297" s="1" customFormat="1" ht="21" customHeight="1" spans="1:6">
      <c r="A297" s="86">
        <v>81025</v>
      </c>
      <c r="B297" s="86" t="s">
        <v>527</v>
      </c>
      <c r="C297" s="56" t="s">
        <v>528</v>
      </c>
      <c r="D297" s="222"/>
      <c r="E297" s="86" t="s">
        <v>22</v>
      </c>
      <c r="F297" s="86">
        <v>2</v>
      </c>
    </row>
    <row r="298" s="1" customFormat="1" ht="21" customHeight="1" spans="1:6">
      <c r="A298" s="86">
        <v>81026</v>
      </c>
      <c r="B298" s="86" t="s">
        <v>529</v>
      </c>
      <c r="C298" s="56" t="s">
        <v>530</v>
      </c>
      <c r="D298" s="222"/>
      <c r="E298" s="86" t="s">
        <v>14</v>
      </c>
      <c r="F298" s="86">
        <v>2</v>
      </c>
    </row>
    <row r="299" s="1" customFormat="1" ht="21" customHeight="1" spans="1:6">
      <c r="A299" s="86">
        <v>81027</v>
      </c>
      <c r="B299" s="86" t="s">
        <v>531</v>
      </c>
      <c r="C299" s="56" t="s">
        <v>530</v>
      </c>
      <c r="D299" s="222"/>
      <c r="E299" s="86" t="s">
        <v>14</v>
      </c>
      <c r="F299" s="86">
        <v>2</v>
      </c>
    </row>
    <row r="300" s="1" customFormat="1" ht="21" customHeight="1" spans="1:6">
      <c r="A300" s="86">
        <v>81028</v>
      </c>
      <c r="B300" s="86" t="s">
        <v>532</v>
      </c>
      <c r="C300" s="56" t="s">
        <v>530</v>
      </c>
      <c r="D300" s="222"/>
      <c r="E300" s="86" t="s">
        <v>30</v>
      </c>
      <c r="F300" s="86">
        <v>4</v>
      </c>
    </row>
    <row r="301" s="1" customFormat="1" ht="21" customHeight="1" spans="1:6">
      <c r="A301" s="86">
        <v>81029</v>
      </c>
      <c r="B301" s="86" t="s">
        <v>533</v>
      </c>
      <c r="C301" s="56" t="s">
        <v>534</v>
      </c>
      <c r="D301" s="222"/>
      <c r="E301" s="86" t="s">
        <v>14</v>
      </c>
      <c r="F301" s="86">
        <v>2</v>
      </c>
    </row>
    <row r="302" s="1" customFormat="1" ht="21" customHeight="1" spans="1:6">
      <c r="A302" s="86">
        <v>81031</v>
      </c>
      <c r="B302" s="86" t="s">
        <v>535</v>
      </c>
      <c r="C302" s="56" t="s">
        <v>536</v>
      </c>
      <c r="D302" s="222"/>
      <c r="E302" s="86" t="s">
        <v>14</v>
      </c>
      <c r="F302" s="86">
        <v>2</v>
      </c>
    </row>
    <row r="303" s="1" customFormat="1" ht="21" customHeight="1" spans="1:6">
      <c r="A303" s="219">
        <v>82</v>
      </c>
      <c r="B303" s="224" t="s">
        <v>537</v>
      </c>
      <c r="C303" s="224"/>
      <c r="D303" s="224"/>
      <c r="E303" s="224"/>
      <c r="F303" s="219">
        <v>0</v>
      </c>
    </row>
    <row r="304" s="1" customFormat="1" ht="21" customHeight="1" spans="1:6">
      <c r="A304" s="86">
        <v>82001</v>
      </c>
      <c r="B304" s="86" t="s">
        <v>538</v>
      </c>
      <c r="C304" s="222" t="s">
        <v>539</v>
      </c>
      <c r="D304" s="222"/>
      <c r="E304" s="86" t="s">
        <v>540</v>
      </c>
      <c r="F304" s="86">
        <v>10</v>
      </c>
    </row>
    <row r="305" s="1" customFormat="1" ht="21" customHeight="1" spans="1:6">
      <c r="A305" s="86">
        <v>82002</v>
      </c>
      <c r="B305" s="86" t="s">
        <v>541</v>
      </c>
      <c r="C305" s="222" t="s">
        <v>542</v>
      </c>
      <c r="D305" s="222"/>
      <c r="E305" s="86" t="s">
        <v>22</v>
      </c>
      <c r="F305" s="86">
        <v>104</v>
      </c>
    </row>
    <row r="306" s="1" customFormat="1" ht="21" customHeight="1" spans="1:6">
      <c r="A306" s="86">
        <v>82006</v>
      </c>
      <c r="B306" s="86" t="s">
        <v>543</v>
      </c>
      <c r="C306" s="222" t="s">
        <v>544</v>
      </c>
      <c r="D306" s="222"/>
      <c r="E306" s="86" t="s">
        <v>545</v>
      </c>
      <c r="F306" s="86">
        <v>10</v>
      </c>
    </row>
    <row r="307" s="1" customFormat="1" spans="1:6">
      <c r="A307" s="4"/>
      <c r="B307" s="4"/>
      <c r="E307" s="4"/>
      <c r="F307" s="4"/>
    </row>
    <row r="308" s="1" customFormat="1" spans="1:6">
      <c r="A308" s="4"/>
      <c r="B308" s="4"/>
      <c r="E308" s="4"/>
      <c r="F308" s="4"/>
    </row>
    <row r="309" s="1" customFormat="1" spans="1:6">
      <c r="A309" s="4"/>
      <c r="B309" s="4"/>
      <c r="E309" s="4"/>
      <c r="F309" s="4"/>
    </row>
    <row r="310" s="1" customFormat="1" spans="1:6">
      <c r="A310" s="4"/>
      <c r="B310" s="4"/>
      <c r="E310" s="4"/>
      <c r="F310" s="4"/>
    </row>
    <row r="311" s="1" customFormat="1" spans="1:6">
      <c r="A311" s="4"/>
      <c r="B311" s="4"/>
      <c r="E311" s="4"/>
      <c r="F311" s="4"/>
    </row>
    <row r="312" s="1" customFormat="1" spans="1:6">
      <c r="A312" s="4"/>
      <c r="B312" s="4"/>
      <c r="E312" s="4"/>
      <c r="F312" s="4"/>
    </row>
    <row r="313" s="1" customFormat="1" spans="1:6">
      <c r="A313" s="4"/>
      <c r="B313" s="4"/>
      <c r="E313" s="4"/>
      <c r="F313" s="4"/>
    </row>
    <row r="314" s="1" customFormat="1" spans="1:6">
      <c r="A314" s="4"/>
      <c r="B314" s="4"/>
      <c r="E314" s="4"/>
      <c r="F314" s="4"/>
    </row>
    <row r="315" s="1" customFormat="1" spans="1:6">
      <c r="A315" s="4"/>
      <c r="B315" s="4"/>
      <c r="E315" s="4"/>
      <c r="F315" s="4"/>
    </row>
    <row r="316" s="1" customFormat="1" spans="1:6">
      <c r="A316" s="4"/>
      <c r="B316" s="4"/>
      <c r="E316" s="4"/>
      <c r="F316" s="4"/>
    </row>
    <row r="317" s="1" customFormat="1" spans="1:6">
      <c r="A317" s="4"/>
      <c r="B317" s="4"/>
      <c r="E317" s="4"/>
      <c r="F317" s="4"/>
    </row>
    <row r="318" s="1" customFormat="1" spans="1:6">
      <c r="A318" s="4"/>
      <c r="B318" s="4"/>
      <c r="E318" s="4"/>
      <c r="F318" s="4"/>
    </row>
    <row r="319" s="1" customFormat="1" spans="1:6">
      <c r="A319" s="4"/>
      <c r="B319" s="4"/>
      <c r="E319" s="4"/>
      <c r="F319" s="4"/>
    </row>
    <row r="320" s="1" customFormat="1" spans="1:6">
      <c r="A320" s="4"/>
      <c r="B320" s="4"/>
      <c r="E320" s="4"/>
      <c r="F320" s="4"/>
    </row>
    <row r="321" s="1" customFormat="1" spans="1:6">
      <c r="A321" s="4"/>
      <c r="B321" s="4"/>
      <c r="E321" s="4"/>
      <c r="F321" s="4"/>
    </row>
    <row r="322" s="1" customFormat="1" spans="1:6">
      <c r="A322" s="4"/>
      <c r="B322" s="4"/>
      <c r="E322" s="4"/>
      <c r="F322" s="4"/>
    </row>
    <row r="323" s="1" customFormat="1" spans="1:6">
      <c r="A323" s="4"/>
      <c r="B323" s="4"/>
      <c r="E323" s="4"/>
      <c r="F323" s="4"/>
    </row>
    <row r="324" s="1" customFormat="1" spans="1:6">
      <c r="A324" s="4"/>
      <c r="B324" s="4"/>
      <c r="E324" s="4"/>
      <c r="F324" s="4"/>
    </row>
    <row r="325" s="1" customFormat="1" spans="1:6">
      <c r="A325" s="4"/>
      <c r="B325" s="4"/>
      <c r="E325" s="4"/>
      <c r="F325" s="4"/>
    </row>
    <row r="326" s="1" customFormat="1" spans="1:6">
      <c r="A326" s="4"/>
      <c r="B326" s="4"/>
      <c r="E326" s="4"/>
      <c r="F326" s="4"/>
    </row>
    <row r="327" s="1" customFormat="1" spans="1:6">
      <c r="A327" s="4"/>
      <c r="B327" s="4"/>
      <c r="E327" s="4"/>
      <c r="F327" s="4"/>
    </row>
    <row r="328" s="1" customFormat="1" spans="1:6">
      <c r="A328" s="4"/>
      <c r="B328" s="4"/>
      <c r="E328" s="4"/>
      <c r="F328" s="4"/>
    </row>
    <row r="329" s="1" customFormat="1" spans="1:6">
      <c r="A329" s="4"/>
      <c r="B329" s="4"/>
      <c r="E329" s="4"/>
      <c r="F329" s="4"/>
    </row>
    <row r="330" s="1" customFormat="1" spans="1:6">
      <c r="A330" s="4"/>
      <c r="B330" s="4"/>
      <c r="E330" s="4"/>
      <c r="F330" s="4"/>
    </row>
    <row r="331" s="1" customFormat="1" spans="1:6">
      <c r="A331" s="4"/>
      <c r="B331" s="4"/>
      <c r="E331" s="4"/>
      <c r="F331" s="4"/>
    </row>
    <row r="332" s="1" customFormat="1" spans="1:6">
      <c r="A332" s="4"/>
      <c r="B332" s="4"/>
      <c r="E332" s="4"/>
      <c r="F332" s="4"/>
    </row>
    <row r="333" s="1" customFormat="1" spans="1:6">
      <c r="A333" s="4"/>
      <c r="B333" s="4"/>
      <c r="E333" s="4"/>
      <c r="F333" s="4"/>
    </row>
    <row r="334" s="1" customFormat="1" spans="1:6">
      <c r="A334" s="4"/>
      <c r="B334" s="4"/>
      <c r="E334" s="4"/>
      <c r="F334" s="4"/>
    </row>
    <row r="335" s="1" customFormat="1" spans="1:6">
      <c r="A335" s="4"/>
      <c r="B335" s="4"/>
      <c r="E335" s="4"/>
      <c r="F335" s="4"/>
    </row>
    <row r="336" s="1" customFormat="1" spans="1:6">
      <c r="A336" s="4"/>
      <c r="B336" s="4"/>
      <c r="E336" s="4"/>
      <c r="F336" s="4"/>
    </row>
    <row r="337" s="1" customFormat="1" spans="1:6">
      <c r="A337" s="4"/>
      <c r="B337" s="4"/>
      <c r="E337" s="4"/>
      <c r="F337" s="4"/>
    </row>
    <row r="338" s="1" customFormat="1" spans="1:6">
      <c r="A338" s="4"/>
      <c r="B338" s="4"/>
      <c r="E338" s="4"/>
      <c r="F338" s="4"/>
    </row>
    <row r="339" s="1" customFormat="1" spans="1:6">
      <c r="A339" s="4"/>
      <c r="B339" s="4"/>
      <c r="E339" s="4"/>
      <c r="F339" s="4"/>
    </row>
    <row r="340" s="1" customFormat="1" spans="1:6">
      <c r="A340" s="4"/>
      <c r="B340" s="4"/>
      <c r="E340" s="4"/>
      <c r="F340" s="4"/>
    </row>
    <row r="341" s="1" customFormat="1" spans="1:6">
      <c r="A341" s="4"/>
      <c r="B341" s="4"/>
      <c r="E341" s="4"/>
      <c r="F341" s="4"/>
    </row>
    <row r="342" s="1" customFormat="1" spans="1:6">
      <c r="A342" s="4"/>
      <c r="B342" s="4"/>
      <c r="E342" s="4"/>
      <c r="F342" s="4"/>
    </row>
    <row r="343" s="1" customFormat="1" spans="1:6">
      <c r="A343" s="4"/>
      <c r="B343" s="4"/>
      <c r="E343" s="4"/>
      <c r="F343" s="4"/>
    </row>
    <row r="344" s="1" customFormat="1" spans="1:6">
      <c r="A344" s="4"/>
      <c r="B344" s="4"/>
      <c r="E344" s="4"/>
      <c r="F344" s="4"/>
    </row>
    <row r="345" s="1" customFormat="1" spans="1:6">
      <c r="A345" s="4"/>
      <c r="B345" s="4"/>
      <c r="E345" s="4"/>
      <c r="F345" s="4"/>
    </row>
    <row r="346" s="1" customFormat="1" spans="1:6">
      <c r="A346" s="4"/>
      <c r="B346" s="4"/>
      <c r="E346" s="4"/>
      <c r="F346" s="4"/>
    </row>
    <row r="347" s="1" customFormat="1" spans="1:6">
      <c r="A347" s="4"/>
      <c r="B347" s="4"/>
      <c r="E347" s="4"/>
      <c r="F347" s="4"/>
    </row>
    <row r="348" s="1" customFormat="1" spans="1:6">
      <c r="A348" s="4"/>
      <c r="B348" s="4"/>
      <c r="E348" s="4"/>
      <c r="F348" s="4"/>
    </row>
    <row r="349" s="1" customFormat="1" spans="1:6">
      <c r="A349" s="4"/>
      <c r="B349" s="4"/>
      <c r="E349" s="4"/>
      <c r="F349" s="4"/>
    </row>
    <row r="350" s="1" customFormat="1" spans="1:6">
      <c r="A350" s="4"/>
      <c r="B350" s="4"/>
      <c r="E350" s="4"/>
      <c r="F350" s="4"/>
    </row>
    <row r="351" s="1" customFormat="1" spans="1:6">
      <c r="A351" s="4"/>
      <c r="B351" s="4"/>
      <c r="E351" s="4"/>
      <c r="F351" s="4"/>
    </row>
    <row r="352" s="1" customFormat="1" spans="1:6">
      <c r="A352" s="4"/>
      <c r="B352" s="4"/>
      <c r="E352" s="4"/>
      <c r="F352" s="4"/>
    </row>
    <row r="353" s="1" customFormat="1" spans="1:6">
      <c r="A353" s="4"/>
      <c r="B353" s="4"/>
      <c r="E353" s="4"/>
      <c r="F353" s="4"/>
    </row>
    <row r="354" s="1" customFormat="1" spans="1:6">
      <c r="A354" s="4"/>
      <c r="B354" s="4"/>
      <c r="E354" s="4"/>
      <c r="F354" s="4"/>
    </row>
    <row r="355" s="1" customFormat="1" spans="1:6">
      <c r="A355" s="4"/>
      <c r="B355" s="4"/>
      <c r="E355" s="4"/>
      <c r="F355" s="4"/>
    </row>
    <row r="356" s="1" customFormat="1" spans="1:6">
      <c r="A356" s="4"/>
      <c r="B356" s="4"/>
      <c r="E356" s="4"/>
      <c r="F356" s="4"/>
    </row>
    <row r="357" s="1" customFormat="1" spans="1:6">
      <c r="A357" s="4"/>
      <c r="B357" s="4"/>
      <c r="E357" s="4"/>
      <c r="F357" s="4"/>
    </row>
  </sheetData>
  <mergeCells count="18">
    <mergeCell ref="A1:F1"/>
    <mergeCell ref="A2:F2"/>
    <mergeCell ref="A4:F4"/>
    <mergeCell ref="A15:F15"/>
    <mergeCell ref="A24:F24"/>
    <mergeCell ref="A28:F28"/>
    <mergeCell ref="A5:A6"/>
    <mergeCell ref="A9:A10"/>
    <mergeCell ref="B5:B6"/>
    <mergeCell ref="B9:B10"/>
    <mergeCell ref="C5:C6"/>
    <mergeCell ref="C9:C10"/>
    <mergeCell ref="D5:D6"/>
    <mergeCell ref="D9:D10"/>
    <mergeCell ref="E5:E6"/>
    <mergeCell ref="E9:E10"/>
    <mergeCell ref="F5:F6"/>
    <mergeCell ref="F9:F10"/>
  </mergeCells>
  <pageMargins left="0.75" right="0.75" top="1" bottom="1" header="0.5" footer="0.5"/>
  <pageSetup paperSize="9" scale="87"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L46"/>
  <sheetViews>
    <sheetView view="pageBreakPreview" zoomScaleNormal="100" topLeftCell="A34" workbookViewId="0">
      <selection activeCell="A1" sqref="A1:J44"/>
    </sheetView>
  </sheetViews>
  <sheetFormatPr defaultColWidth="7.875" defaultRowHeight="12"/>
  <cols>
    <col min="1" max="1" width="5.375" style="42" customWidth="1"/>
    <col min="2" max="2" width="17.25" style="42" customWidth="1"/>
    <col min="3" max="3" width="24.5" style="42" customWidth="1"/>
    <col min="4" max="4" width="7.875" style="42"/>
    <col min="5" max="7" width="4.5" style="42" customWidth="1"/>
    <col min="8" max="9" width="5" style="42" customWidth="1"/>
    <col min="10" max="10" width="8" style="44"/>
    <col min="11" max="16384" width="7.875" style="42"/>
  </cols>
  <sheetData>
    <row r="1" s="70" customFormat="1" ht="39.75" customHeight="1" spans="1:10">
      <c r="A1" s="45" t="s">
        <v>546</v>
      </c>
      <c r="B1" s="45"/>
      <c r="C1" s="45"/>
      <c r="D1" s="45"/>
      <c r="E1" s="45"/>
      <c r="F1" s="45"/>
      <c r="G1" s="45"/>
      <c r="H1" s="45"/>
      <c r="I1" s="45"/>
      <c r="J1" s="45"/>
    </row>
    <row r="2" s="70" customFormat="1" ht="32.25" customHeight="1" spans="1:10">
      <c r="A2" s="140" t="s">
        <v>547</v>
      </c>
      <c r="B2" s="140"/>
      <c r="C2" s="140"/>
      <c r="D2" s="140"/>
      <c r="E2" s="140"/>
      <c r="F2" s="140"/>
      <c r="G2" s="140"/>
      <c r="H2" s="140"/>
      <c r="I2" s="140"/>
      <c r="J2" s="140"/>
    </row>
    <row r="3" s="70" customFormat="1" ht="14.25" spans="1:10">
      <c r="A3" s="76" t="s">
        <v>2</v>
      </c>
      <c r="B3" s="76" t="s">
        <v>548</v>
      </c>
      <c r="C3" s="76" t="s">
        <v>549</v>
      </c>
      <c r="D3" s="74" t="s">
        <v>6</v>
      </c>
      <c r="E3" s="141" t="s">
        <v>7</v>
      </c>
      <c r="F3" s="142"/>
      <c r="G3" s="143"/>
      <c r="H3" s="74" t="s">
        <v>550</v>
      </c>
      <c r="I3" s="74" t="s">
        <v>551</v>
      </c>
      <c r="J3" s="47" t="s">
        <v>552</v>
      </c>
    </row>
    <row r="4" s="70" customFormat="1" ht="14.25" spans="1:10">
      <c r="A4" s="76"/>
      <c r="B4" s="76"/>
      <c r="C4" s="76"/>
      <c r="D4" s="74"/>
      <c r="E4" s="74" t="s">
        <v>553</v>
      </c>
      <c r="F4" s="74" t="s">
        <v>554</v>
      </c>
      <c r="G4" s="74" t="s">
        <v>555</v>
      </c>
      <c r="H4" s="74"/>
      <c r="I4" s="74"/>
      <c r="J4" s="47" t="s">
        <v>556</v>
      </c>
    </row>
    <row r="5" s="70" customFormat="1" ht="14.25" spans="1:10">
      <c r="A5" s="82">
        <v>1</v>
      </c>
      <c r="B5" s="144" t="s">
        <v>557</v>
      </c>
      <c r="C5" s="144"/>
      <c r="D5" s="83" t="s">
        <v>30</v>
      </c>
      <c r="E5" s="83">
        <v>1</v>
      </c>
      <c r="F5" s="83">
        <v>1</v>
      </c>
      <c r="G5" s="83">
        <v>1</v>
      </c>
      <c r="H5" s="83"/>
      <c r="I5" s="83"/>
      <c r="J5" s="171"/>
    </row>
    <row r="6" s="70" customFormat="1" ht="14.25" spans="1:10">
      <c r="A6" s="82">
        <v>2</v>
      </c>
      <c r="B6" s="144" t="s">
        <v>558</v>
      </c>
      <c r="C6" s="144"/>
      <c r="D6" s="83" t="s">
        <v>30</v>
      </c>
      <c r="E6" s="83">
        <v>1</v>
      </c>
      <c r="F6" s="83">
        <v>1</v>
      </c>
      <c r="G6" s="83">
        <v>1</v>
      </c>
      <c r="H6" s="83"/>
      <c r="I6" s="83"/>
      <c r="J6" s="171"/>
    </row>
    <row r="7" s="70" customFormat="1" ht="14.25" spans="1:10">
      <c r="A7" s="145"/>
      <c r="B7" s="42"/>
      <c r="C7" s="42"/>
      <c r="D7" s="42"/>
      <c r="E7" s="42"/>
      <c r="F7" s="42"/>
      <c r="G7" s="42"/>
      <c r="H7" s="42"/>
      <c r="I7" s="42"/>
      <c r="J7" s="172"/>
    </row>
    <row r="8" s="70" customFormat="1" ht="29.25" customHeight="1" spans="1:10">
      <c r="A8" s="140" t="s">
        <v>559</v>
      </c>
      <c r="B8" s="140"/>
      <c r="C8" s="140"/>
      <c r="D8" s="140"/>
      <c r="E8" s="140"/>
      <c r="F8" s="140"/>
      <c r="G8" s="140"/>
      <c r="H8" s="140"/>
      <c r="I8" s="140"/>
      <c r="J8" s="140"/>
    </row>
    <row r="9" s="70" customFormat="1" ht="14.25" spans="1:10">
      <c r="A9" s="76" t="s">
        <v>2</v>
      </c>
      <c r="B9" s="76" t="s">
        <v>548</v>
      </c>
      <c r="C9" s="76" t="s">
        <v>549</v>
      </c>
      <c r="D9" s="74" t="s">
        <v>6</v>
      </c>
      <c r="E9" s="141" t="s">
        <v>7</v>
      </c>
      <c r="F9" s="142"/>
      <c r="G9" s="143"/>
      <c r="H9" s="74" t="s">
        <v>550</v>
      </c>
      <c r="I9" s="74" t="s">
        <v>551</v>
      </c>
      <c r="J9" s="47" t="s">
        <v>552</v>
      </c>
    </row>
    <row r="10" s="70" customFormat="1" ht="14.25" spans="1:10">
      <c r="A10" s="76"/>
      <c r="B10" s="76"/>
      <c r="C10" s="76"/>
      <c r="D10" s="74"/>
      <c r="E10" s="74" t="s">
        <v>553</v>
      </c>
      <c r="F10" s="74" t="s">
        <v>554</v>
      </c>
      <c r="G10" s="74" t="s">
        <v>555</v>
      </c>
      <c r="H10" s="74"/>
      <c r="I10" s="74"/>
      <c r="J10" s="47" t="s">
        <v>556</v>
      </c>
    </row>
    <row r="11" s="70" customFormat="1" ht="22.5" spans="1:10">
      <c r="A11" s="82">
        <v>1</v>
      </c>
      <c r="B11" s="144" t="s">
        <v>560</v>
      </c>
      <c r="C11" s="144" t="s">
        <v>561</v>
      </c>
      <c r="D11" s="83" t="s">
        <v>30</v>
      </c>
      <c r="E11" s="83">
        <v>3</v>
      </c>
      <c r="F11" s="83">
        <v>4</v>
      </c>
      <c r="G11" s="83">
        <v>5</v>
      </c>
      <c r="H11" s="83"/>
      <c r="I11" s="83"/>
      <c r="J11" s="171">
        <v>5</v>
      </c>
    </row>
    <row r="12" s="70" customFormat="1" ht="22.5" spans="1:10">
      <c r="A12" s="82">
        <v>2</v>
      </c>
      <c r="B12" s="144" t="s">
        <v>562</v>
      </c>
      <c r="C12" s="144" t="s">
        <v>561</v>
      </c>
      <c r="D12" s="83" t="s">
        <v>30</v>
      </c>
      <c r="E12" s="83">
        <v>1</v>
      </c>
      <c r="F12" s="83">
        <v>2</v>
      </c>
      <c r="G12" s="83">
        <v>2</v>
      </c>
      <c r="H12" s="83"/>
      <c r="I12" s="83"/>
      <c r="J12" s="171">
        <v>2</v>
      </c>
    </row>
    <row r="13" s="70" customFormat="1" ht="14.25" spans="1:10">
      <c r="A13" s="82">
        <v>3</v>
      </c>
      <c r="B13" s="144" t="s">
        <v>563</v>
      </c>
      <c r="C13" s="144"/>
      <c r="D13" s="83" t="s">
        <v>30</v>
      </c>
      <c r="E13" s="83">
        <v>1</v>
      </c>
      <c r="F13" s="83">
        <v>1</v>
      </c>
      <c r="G13" s="83">
        <v>1</v>
      </c>
      <c r="H13" s="83"/>
      <c r="I13" s="83"/>
      <c r="J13" s="171"/>
    </row>
    <row r="14" s="70" customFormat="1" ht="14.25" spans="1:10">
      <c r="A14" s="82">
        <v>4</v>
      </c>
      <c r="B14" s="144" t="s">
        <v>564</v>
      </c>
      <c r="C14" s="144"/>
      <c r="D14" s="83" t="s">
        <v>30</v>
      </c>
      <c r="E14" s="83">
        <v>1</v>
      </c>
      <c r="F14" s="83">
        <v>1</v>
      </c>
      <c r="G14" s="83">
        <v>1</v>
      </c>
      <c r="H14" s="83"/>
      <c r="I14" s="83"/>
      <c r="J14" s="171"/>
    </row>
    <row r="15" s="70" customFormat="1" ht="14.25" spans="1:10">
      <c r="A15" s="146"/>
      <c r="B15" s="147"/>
      <c r="C15" s="147"/>
      <c r="D15" s="147"/>
      <c r="E15" s="147"/>
      <c r="F15" s="147"/>
      <c r="G15" s="147"/>
      <c r="H15" s="147"/>
      <c r="I15" s="147"/>
      <c r="J15" s="173">
        <f>SUM(J11:J14)</f>
        <v>7</v>
      </c>
    </row>
    <row r="16" s="41" customFormat="1" ht="38.25" customHeight="1" spans="1:11">
      <c r="A16" s="45" t="s">
        <v>565</v>
      </c>
      <c r="B16" s="45"/>
      <c r="C16" s="45"/>
      <c r="D16" s="45"/>
      <c r="E16" s="45"/>
      <c r="F16" s="45"/>
      <c r="G16" s="45"/>
      <c r="H16" s="45"/>
      <c r="I16" s="45"/>
      <c r="J16" s="45"/>
      <c r="K16" s="174"/>
    </row>
    <row r="17" s="41" customFormat="1" ht="15.75" spans="1:12">
      <c r="A17" s="148" t="s">
        <v>2</v>
      </c>
      <c r="B17" s="148" t="s">
        <v>548</v>
      </c>
      <c r="C17" s="148" t="s">
        <v>549</v>
      </c>
      <c r="D17" s="47" t="s">
        <v>6</v>
      </c>
      <c r="E17" s="47"/>
      <c r="F17" s="47" t="s">
        <v>7</v>
      </c>
      <c r="G17" s="47"/>
      <c r="H17" s="47" t="s">
        <v>550</v>
      </c>
      <c r="I17" s="47" t="s">
        <v>551</v>
      </c>
      <c r="J17" s="47" t="s">
        <v>552</v>
      </c>
      <c r="K17" s="66"/>
      <c r="L17" s="66"/>
    </row>
    <row r="18" s="41" customFormat="1" ht="15.75" spans="1:12">
      <c r="A18" s="148"/>
      <c r="B18" s="148"/>
      <c r="C18" s="148"/>
      <c r="D18" s="47"/>
      <c r="E18" s="47" t="s">
        <v>553</v>
      </c>
      <c r="F18" s="47" t="s">
        <v>554</v>
      </c>
      <c r="G18" s="47" t="s">
        <v>555</v>
      </c>
      <c r="H18" s="47"/>
      <c r="I18" s="47"/>
      <c r="J18" s="47" t="s">
        <v>556</v>
      </c>
      <c r="K18" s="66"/>
      <c r="L18" s="66"/>
    </row>
    <row r="19" s="41" customFormat="1" ht="22.5" spans="1:12">
      <c r="A19" s="118">
        <v>1</v>
      </c>
      <c r="B19" s="149" t="s">
        <v>566</v>
      </c>
      <c r="C19" s="144" t="s">
        <v>561</v>
      </c>
      <c r="D19" s="53" t="s">
        <v>30</v>
      </c>
      <c r="E19" s="53">
        <v>1</v>
      </c>
      <c r="F19" s="53">
        <v>1</v>
      </c>
      <c r="G19" s="53">
        <v>1</v>
      </c>
      <c r="H19" s="53"/>
      <c r="I19" s="53"/>
      <c r="J19" s="175">
        <v>1</v>
      </c>
      <c r="K19" s="66"/>
      <c r="L19" s="66"/>
    </row>
    <row r="20" s="41" customFormat="1" ht="22.5" spans="1:12">
      <c r="A20" s="118">
        <v>2</v>
      </c>
      <c r="B20" s="149" t="s">
        <v>567</v>
      </c>
      <c r="C20" s="144" t="s">
        <v>561</v>
      </c>
      <c r="D20" s="53" t="s">
        <v>30</v>
      </c>
      <c r="E20" s="53">
        <v>1</v>
      </c>
      <c r="F20" s="53">
        <v>1</v>
      </c>
      <c r="G20" s="53">
        <v>1</v>
      </c>
      <c r="H20" s="53"/>
      <c r="I20" s="53"/>
      <c r="J20" s="175">
        <v>1</v>
      </c>
      <c r="K20" s="66"/>
      <c r="L20" s="66"/>
    </row>
    <row r="21" s="41" customFormat="1" ht="15.75" spans="1:12">
      <c r="A21" s="118">
        <v>3</v>
      </c>
      <c r="B21" s="149" t="s">
        <v>568</v>
      </c>
      <c r="C21" s="150">
        <v>0.0486111111111111</v>
      </c>
      <c r="D21" s="53" t="s">
        <v>22</v>
      </c>
      <c r="E21" s="53">
        <v>1</v>
      </c>
      <c r="F21" s="53">
        <v>1</v>
      </c>
      <c r="G21" s="53">
        <v>1</v>
      </c>
      <c r="H21" s="53"/>
      <c r="I21" s="53"/>
      <c r="J21" s="175">
        <v>1</v>
      </c>
      <c r="K21" s="66"/>
      <c r="L21" s="66"/>
    </row>
    <row r="22" s="41" customFormat="1" ht="22.5" spans="1:12">
      <c r="A22" s="118">
        <v>4</v>
      </c>
      <c r="B22" s="149" t="s">
        <v>569</v>
      </c>
      <c r="C22" s="144" t="s">
        <v>561</v>
      </c>
      <c r="D22" s="53" t="s">
        <v>22</v>
      </c>
      <c r="E22" s="53">
        <v>2</v>
      </c>
      <c r="F22" s="53">
        <v>2</v>
      </c>
      <c r="G22" s="53">
        <v>2</v>
      </c>
      <c r="H22" s="53"/>
      <c r="I22" s="53"/>
      <c r="J22" s="175">
        <v>2</v>
      </c>
      <c r="K22" s="66"/>
      <c r="L22" s="66"/>
    </row>
    <row r="23" s="41" customFormat="1" ht="22.5" spans="1:12">
      <c r="A23" s="118">
        <v>5</v>
      </c>
      <c r="B23" s="149" t="s">
        <v>570</v>
      </c>
      <c r="C23" s="144" t="s">
        <v>561</v>
      </c>
      <c r="D23" s="53" t="s">
        <v>30</v>
      </c>
      <c r="E23" s="53">
        <v>1</v>
      </c>
      <c r="F23" s="53">
        <v>1</v>
      </c>
      <c r="G23" s="53">
        <v>1</v>
      </c>
      <c r="H23" s="53"/>
      <c r="I23" s="53"/>
      <c r="J23" s="175">
        <v>1</v>
      </c>
      <c r="K23" s="66"/>
      <c r="L23" s="66"/>
    </row>
    <row r="24" s="41" customFormat="1" ht="22.5" spans="1:12">
      <c r="A24" s="118">
        <v>6</v>
      </c>
      <c r="B24" s="149" t="s">
        <v>571</v>
      </c>
      <c r="C24" s="144" t="s">
        <v>561</v>
      </c>
      <c r="D24" s="53" t="s">
        <v>22</v>
      </c>
      <c r="E24" s="53">
        <v>2</v>
      </c>
      <c r="F24" s="53">
        <v>2</v>
      </c>
      <c r="G24" s="53">
        <v>2</v>
      </c>
      <c r="H24" s="53"/>
      <c r="I24" s="53"/>
      <c r="J24" s="175">
        <v>2</v>
      </c>
      <c r="K24" s="66"/>
      <c r="L24" s="66"/>
    </row>
    <row r="25" s="41" customFormat="1" ht="22.5" spans="1:12">
      <c r="A25" s="118">
        <v>7</v>
      </c>
      <c r="B25" s="149" t="s">
        <v>572</v>
      </c>
      <c r="C25" s="144" t="s">
        <v>561</v>
      </c>
      <c r="D25" s="53" t="s">
        <v>22</v>
      </c>
      <c r="E25" s="53">
        <v>2</v>
      </c>
      <c r="F25" s="53">
        <v>2</v>
      </c>
      <c r="G25" s="53">
        <v>2</v>
      </c>
      <c r="H25" s="53"/>
      <c r="I25" s="53"/>
      <c r="J25" s="175">
        <v>2</v>
      </c>
      <c r="K25" s="66"/>
      <c r="L25" s="66"/>
    </row>
    <row r="26" s="41" customFormat="1" ht="22.5" spans="1:12">
      <c r="A26" s="118">
        <v>8</v>
      </c>
      <c r="B26" s="149" t="s">
        <v>573</v>
      </c>
      <c r="C26" s="144" t="s">
        <v>561</v>
      </c>
      <c r="D26" s="53" t="s">
        <v>22</v>
      </c>
      <c r="E26" s="53">
        <v>2</v>
      </c>
      <c r="F26" s="53">
        <v>2</v>
      </c>
      <c r="G26" s="53">
        <v>2</v>
      </c>
      <c r="H26" s="53"/>
      <c r="I26" s="53"/>
      <c r="J26" s="175">
        <v>2</v>
      </c>
      <c r="K26" s="66"/>
      <c r="L26" s="66"/>
    </row>
    <row r="27" s="41" customFormat="1" ht="22.5" spans="1:12">
      <c r="A27" s="118">
        <v>9</v>
      </c>
      <c r="B27" s="149" t="s">
        <v>574</v>
      </c>
      <c r="C27" s="144" t="s">
        <v>561</v>
      </c>
      <c r="D27" s="53" t="s">
        <v>22</v>
      </c>
      <c r="E27" s="53">
        <v>2</v>
      </c>
      <c r="F27" s="53">
        <v>2</v>
      </c>
      <c r="G27" s="53">
        <v>2</v>
      </c>
      <c r="H27" s="53"/>
      <c r="I27" s="53"/>
      <c r="J27" s="175">
        <v>2</v>
      </c>
      <c r="K27" s="66"/>
      <c r="L27" s="66"/>
    </row>
    <row r="28" s="41" customFormat="1" ht="22.5" spans="1:12">
      <c r="A28" s="118">
        <v>10</v>
      </c>
      <c r="B28" s="149" t="s">
        <v>575</v>
      </c>
      <c r="C28" s="144" t="s">
        <v>561</v>
      </c>
      <c r="D28" s="53" t="s">
        <v>30</v>
      </c>
      <c r="E28" s="53">
        <v>1</v>
      </c>
      <c r="F28" s="53">
        <v>1</v>
      </c>
      <c r="G28" s="53">
        <v>1</v>
      </c>
      <c r="H28" s="53"/>
      <c r="I28" s="53"/>
      <c r="J28" s="175">
        <v>1</v>
      </c>
      <c r="K28" s="66"/>
      <c r="L28" s="66"/>
    </row>
    <row r="29" s="41" customFormat="1" ht="22.5" spans="1:12">
      <c r="A29" s="118">
        <v>11</v>
      </c>
      <c r="B29" s="149" t="s">
        <v>576</v>
      </c>
      <c r="C29" s="144" t="s">
        <v>561</v>
      </c>
      <c r="D29" s="53" t="s">
        <v>30</v>
      </c>
      <c r="E29" s="53">
        <v>1</v>
      </c>
      <c r="F29" s="53">
        <v>1</v>
      </c>
      <c r="G29" s="53">
        <v>1</v>
      </c>
      <c r="H29" s="53"/>
      <c r="I29" s="53"/>
      <c r="J29" s="175">
        <v>1</v>
      </c>
      <c r="K29" s="66"/>
      <c r="L29" s="66"/>
    </row>
    <row r="30" s="41" customFormat="1" ht="22.5" spans="1:12">
      <c r="A30" s="118">
        <v>12</v>
      </c>
      <c r="B30" s="149" t="s">
        <v>577</v>
      </c>
      <c r="C30" s="144" t="s">
        <v>561</v>
      </c>
      <c r="D30" s="53" t="s">
        <v>30</v>
      </c>
      <c r="E30" s="53">
        <v>1</v>
      </c>
      <c r="F30" s="53">
        <v>1</v>
      </c>
      <c r="G30" s="53">
        <v>1</v>
      </c>
      <c r="H30" s="53"/>
      <c r="I30" s="53"/>
      <c r="J30" s="175">
        <v>1</v>
      </c>
      <c r="K30" s="66"/>
      <c r="L30" s="66"/>
    </row>
    <row r="31" s="41" customFormat="1" ht="22.5" spans="1:12">
      <c r="A31" s="118">
        <v>13</v>
      </c>
      <c r="B31" s="149" t="s">
        <v>578</v>
      </c>
      <c r="C31" s="144" t="s">
        <v>561</v>
      </c>
      <c r="D31" s="53" t="s">
        <v>30</v>
      </c>
      <c r="E31" s="53">
        <v>1</v>
      </c>
      <c r="F31" s="53">
        <v>1</v>
      </c>
      <c r="G31" s="53">
        <v>1</v>
      </c>
      <c r="H31" s="53"/>
      <c r="I31" s="53"/>
      <c r="J31" s="175">
        <v>1</v>
      </c>
      <c r="K31" s="66"/>
      <c r="L31" s="66"/>
    </row>
    <row r="32" s="41" customFormat="1" ht="22.5" spans="1:12">
      <c r="A32" s="118">
        <v>14</v>
      </c>
      <c r="B32" s="149" t="s">
        <v>579</v>
      </c>
      <c r="C32" s="144" t="s">
        <v>561</v>
      </c>
      <c r="D32" s="53" t="s">
        <v>30</v>
      </c>
      <c r="E32" s="53">
        <v>1</v>
      </c>
      <c r="F32" s="53">
        <v>1</v>
      </c>
      <c r="G32" s="53">
        <v>1</v>
      </c>
      <c r="H32" s="53"/>
      <c r="I32" s="53"/>
      <c r="J32" s="175">
        <v>1</v>
      </c>
      <c r="K32" s="66"/>
      <c r="L32" s="66"/>
    </row>
    <row r="33" s="41" customFormat="1" ht="15.75" spans="1:12">
      <c r="A33" s="151"/>
      <c r="B33" s="152"/>
      <c r="C33" s="152"/>
      <c r="D33" s="152"/>
      <c r="E33" s="152"/>
      <c r="F33" s="152"/>
      <c r="G33" s="152"/>
      <c r="H33" s="152"/>
      <c r="I33" s="69"/>
      <c r="J33" s="69">
        <f>SUM(J19:J32)</f>
        <v>19</v>
      </c>
      <c r="K33" s="66"/>
      <c r="L33" s="66"/>
    </row>
    <row r="34" s="41" customFormat="1" ht="38.25" customHeight="1" spans="1:11">
      <c r="A34" s="45" t="s">
        <v>580</v>
      </c>
      <c r="B34" s="45"/>
      <c r="C34" s="45"/>
      <c r="D34" s="45"/>
      <c r="E34" s="45"/>
      <c r="F34" s="45"/>
      <c r="G34" s="45"/>
      <c r="H34" s="45"/>
      <c r="I34" s="45"/>
      <c r="J34" s="45"/>
      <c r="K34" s="174"/>
    </row>
    <row r="35" s="41" customFormat="1" ht="15.75" spans="1:12">
      <c r="A35" s="148" t="s">
        <v>2</v>
      </c>
      <c r="B35" s="148" t="s">
        <v>548</v>
      </c>
      <c r="C35" s="148" t="s">
        <v>549</v>
      </c>
      <c r="D35" s="47" t="s">
        <v>6</v>
      </c>
      <c r="E35" s="47"/>
      <c r="F35" s="47" t="s">
        <v>7</v>
      </c>
      <c r="G35" s="47"/>
      <c r="H35" s="47" t="s">
        <v>550</v>
      </c>
      <c r="I35" s="47" t="s">
        <v>551</v>
      </c>
      <c r="J35" s="47" t="s">
        <v>552</v>
      </c>
      <c r="K35" s="66"/>
      <c r="L35" s="66"/>
    </row>
    <row r="36" s="41" customFormat="1" ht="15.75" spans="1:12">
      <c r="A36" s="148"/>
      <c r="B36" s="148"/>
      <c r="C36" s="148"/>
      <c r="D36" s="47"/>
      <c r="E36" s="47" t="s">
        <v>553</v>
      </c>
      <c r="F36" s="47" t="s">
        <v>554</v>
      </c>
      <c r="G36" s="47" t="s">
        <v>555</v>
      </c>
      <c r="H36" s="47"/>
      <c r="I36" s="47"/>
      <c r="J36" s="47" t="s">
        <v>556</v>
      </c>
      <c r="K36" s="66"/>
      <c r="L36" s="66"/>
    </row>
    <row r="37" s="41" customFormat="1" ht="36.75" customHeight="1" spans="1:12">
      <c r="A37" s="118">
        <v>1</v>
      </c>
      <c r="B37" s="153" t="s">
        <v>581</v>
      </c>
      <c r="C37" s="144" t="s">
        <v>561</v>
      </c>
      <c r="D37" s="53" t="s">
        <v>30</v>
      </c>
      <c r="E37" s="53">
        <v>1</v>
      </c>
      <c r="F37" s="53">
        <v>2</v>
      </c>
      <c r="G37" s="53">
        <v>2</v>
      </c>
      <c r="H37" s="53"/>
      <c r="I37" s="53"/>
      <c r="J37" s="67">
        <v>2</v>
      </c>
      <c r="K37" s="66"/>
      <c r="L37" s="66"/>
    </row>
    <row r="38" s="41" customFormat="1" ht="27" customHeight="1" spans="1:12">
      <c r="A38" s="118">
        <v>2</v>
      </c>
      <c r="B38" s="153" t="s">
        <v>582</v>
      </c>
      <c r="C38" s="149"/>
      <c r="D38" s="53" t="s">
        <v>30</v>
      </c>
      <c r="E38" s="53">
        <v>1</v>
      </c>
      <c r="F38" s="53">
        <v>1</v>
      </c>
      <c r="G38" s="53">
        <v>1</v>
      </c>
      <c r="H38" s="53"/>
      <c r="I38" s="53"/>
      <c r="J38" s="67"/>
      <c r="K38" s="66"/>
      <c r="L38" s="66"/>
    </row>
    <row r="39" s="41" customFormat="1" ht="27" customHeight="1" spans="1:12">
      <c r="A39" s="118">
        <v>3</v>
      </c>
      <c r="B39" s="153" t="s">
        <v>583</v>
      </c>
      <c r="C39" s="149"/>
      <c r="D39" s="53" t="s">
        <v>30</v>
      </c>
      <c r="E39" s="53">
        <v>1</v>
      </c>
      <c r="F39" s="53">
        <v>1</v>
      </c>
      <c r="G39" s="53">
        <v>1</v>
      </c>
      <c r="H39" s="53"/>
      <c r="I39" s="53"/>
      <c r="J39" s="67"/>
      <c r="K39" s="66"/>
      <c r="L39" s="66"/>
    </row>
    <row r="40" s="41" customFormat="1" ht="15.75" spans="1:12">
      <c r="A40" s="152"/>
      <c r="B40" s="152"/>
      <c r="C40" s="152"/>
      <c r="D40" s="152"/>
      <c r="E40" s="152"/>
      <c r="F40" s="152"/>
      <c r="G40" s="152"/>
      <c r="H40" s="152"/>
      <c r="I40" s="69"/>
      <c r="J40" s="152">
        <f>SUM(J37:J39)</f>
        <v>2</v>
      </c>
      <c r="K40" s="66"/>
      <c r="L40" s="66"/>
    </row>
    <row r="41" s="139" customFormat="1" ht="34.5" customHeight="1" spans="1:246">
      <c r="A41" s="154" t="s">
        <v>584</v>
      </c>
      <c r="B41" s="154"/>
      <c r="C41" s="154"/>
      <c r="D41" s="154"/>
      <c r="E41" s="154"/>
      <c r="F41" s="154"/>
      <c r="G41" s="154"/>
      <c r="H41" s="154"/>
      <c r="I41" s="154"/>
      <c r="J41" s="154"/>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c r="DJ41" s="176"/>
      <c r="DK41" s="176"/>
      <c r="DL41" s="176"/>
      <c r="DM41" s="176"/>
      <c r="DN41" s="176"/>
      <c r="DO41" s="176"/>
      <c r="DP41" s="176"/>
      <c r="DQ41" s="176"/>
      <c r="DR41" s="176"/>
      <c r="DS41" s="176"/>
      <c r="DT41" s="176"/>
      <c r="DU41" s="176"/>
      <c r="DV41" s="176"/>
      <c r="DW41" s="176"/>
      <c r="DX41" s="176"/>
      <c r="DY41" s="176"/>
      <c r="DZ41" s="176"/>
      <c r="EA41" s="176"/>
      <c r="EB41" s="176"/>
      <c r="EC41" s="176"/>
      <c r="ED41" s="176"/>
      <c r="EE41" s="176"/>
      <c r="EF41" s="176"/>
      <c r="EG41" s="176"/>
      <c r="EH41" s="176"/>
      <c r="EI41" s="176"/>
      <c r="EJ41" s="176"/>
      <c r="EK41" s="176"/>
      <c r="EL41" s="176"/>
      <c r="EM41" s="176"/>
      <c r="EN41" s="176"/>
      <c r="EO41" s="176"/>
      <c r="EP41" s="176"/>
      <c r="EQ41" s="176"/>
      <c r="ER41" s="176"/>
      <c r="ES41" s="176"/>
      <c r="ET41" s="176"/>
      <c r="EU41" s="176"/>
      <c r="EV41" s="176"/>
      <c r="EW41" s="176"/>
      <c r="EX41" s="176"/>
      <c r="EY41" s="176"/>
      <c r="EZ41" s="176"/>
      <c r="FA41" s="176"/>
      <c r="FB41" s="176"/>
      <c r="FC41" s="176"/>
      <c r="FD41" s="176"/>
      <c r="FE41" s="176"/>
      <c r="FF41" s="176"/>
      <c r="FG41" s="176"/>
      <c r="FH41" s="176"/>
      <c r="FI41" s="176"/>
      <c r="FJ41" s="176"/>
      <c r="FK41" s="176"/>
      <c r="FL41" s="176"/>
      <c r="FM41" s="176"/>
      <c r="FN41" s="176"/>
      <c r="FO41" s="176"/>
      <c r="FP41" s="176"/>
      <c r="FQ41" s="176"/>
      <c r="FR41" s="176"/>
      <c r="FS41" s="176"/>
      <c r="FT41" s="176"/>
      <c r="FU41" s="176"/>
      <c r="FV41" s="176"/>
      <c r="FW41" s="176"/>
      <c r="FX41" s="176"/>
      <c r="FY41" s="176"/>
      <c r="FZ41" s="176"/>
      <c r="GA41" s="176"/>
      <c r="GB41" s="176"/>
      <c r="GC41" s="176"/>
      <c r="GD41" s="176"/>
      <c r="GE41" s="176"/>
      <c r="GF41" s="176"/>
      <c r="GG41" s="176"/>
      <c r="GH41" s="176"/>
      <c r="GI41" s="176"/>
      <c r="GJ41" s="176"/>
      <c r="GK41" s="176"/>
      <c r="GL41" s="176"/>
      <c r="GM41" s="176"/>
      <c r="GN41" s="176"/>
      <c r="GO41" s="176"/>
      <c r="GP41" s="176"/>
      <c r="GQ41" s="176"/>
      <c r="GR41" s="176"/>
      <c r="GS41" s="176"/>
      <c r="GT41" s="176"/>
      <c r="GU41" s="176"/>
      <c r="GV41" s="176"/>
      <c r="GW41" s="176"/>
      <c r="GX41" s="176"/>
      <c r="GY41" s="176"/>
      <c r="GZ41" s="176"/>
      <c r="HA41" s="176"/>
      <c r="HB41" s="176"/>
      <c r="HC41" s="176"/>
      <c r="HD41" s="176"/>
      <c r="HE41" s="176"/>
      <c r="HF41" s="176"/>
      <c r="HG41" s="176"/>
      <c r="HH41" s="176"/>
      <c r="HI41" s="176"/>
      <c r="HJ41" s="176"/>
      <c r="HK41" s="176"/>
      <c r="HL41" s="176"/>
      <c r="HM41" s="176"/>
      <c r="HN41" s="176"/>
      <c r="HO41" s="176"/>
      <c r="HP41" s="176"/>
      <c r="HQ41" s="176"/>
      <c r="HR41" s="176"/>
      <c r="HS41" s="176"/>
      <c r="HT41" s="176"/>
      <c r="HU41" s="176"/>
      <c r="HV41" s="176"/>
      <c r="HW41" s="176"/>
      <c r="HX41" s="176"/>
      <c r="HY41" s="176"/>
      <c r="HZ41" s="176"/>
      <c r="IA41" s="176"/>
      <c r="IB41" s="176"/>
      <c r="IC41" s="176"/>
      <c r="ID41" s="176"/>
      <c r="IE41" s="176"/>
      <c r="IF41" s="176"/>
      <c r="IG41" s="176"/>
      <c r="IH41" s="176"/>
      <c r="II41" s="176"/>
      <c r="IJ41" s="176"/>
      <c r="IK41" s="176"/>
      <c r="IL41" s="176"/>
    </row>
    <row r="42" s="139" customFormat="1" ht="15.75" spans="1:246">
      <c r="A42" s="155" t="s">
        <v>585</v>
      </c>
      <c r="B42" s="155"/>
      <c r="C42" s="155"/>
      <c r="D42" s="155"/>
      <c r="E42" s="155"/>
      <c r="F42" s="155"/>
      <c r="G42" s="155"/>
      <c r="H42" s="155"/>
      <c r="I42" s="155"/>
      <c r="J42" s="155"/>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c r="DJ42" s="176"/>
      <c r="DK42" s="176"/>
      <c r="DL42" s="176"/>
      <c r="DM42" s="176"/>
      <c r="DN42" s="176"/>
      <c r="DO42" s="176"/>
      <c r="DP42" s="176"/>
      <c r="DQ42" s="176"/>
      <c r="DR42" s="176"/>
      <c r="DS42" s="176"/>
      <c r="DT42" s="176"/>
      <c r="DU42" s="176"/>
      <c r="DV42" s="176"/>
      <c r="DW42" s="176"/>
      <c r="DX42" s="176"/>
      <c r="DY42" s="176"/>
      <c r="DZ42" s="176"/>
      <c r="EA42" s="176"/>
      <c r="EB42" s="176"/>
      <c r="EC42" s="176"/>
      <c r="ED42" s="176"/>
      <c r="EE42" s="176"/>
      <c r="EF42" s="176"/>
      <c r="EG42" s="176"/>
      <c r="EH42" s="176"/>
      <c r="EI42" s="176"/>
      <c r="EJ42" s="176"/>
      <c r="EK42" s="176"/>
      <c r="EL42" s="176"/>
      <c r="EM42" s="176"/>
      <c r="EN42" s="176"/>
      <c r="EO42" s="176"/>
      <c r="EP42" s="176"/>
      <c r="EQ42" s="176"/>
      <c r="ER42" s="176"/>
      <c r="ES42" s="176"/>
      <c r="ET42" s="176"/>
      <c r="EU42" s="176"/>
      <c r="EV42" s="176"/>
      <c r="EW42" s="176"/>
      <c r="EX42" s="176"/>
      <c r="EY42" s="176"/>
      <c r="EZ42" s="176"/>
      <c r="FA42" s="176"/>
      <c r="FB42" s="176"/>
      <c r="FC42" s="176"/>
      <c r="FD42" s="176"/>
      <c r="FE42" s="176"/>
      <c r="FF42" s="176"/>
      <c r="FG42" s="176"/>
      <c r="FH42" s="176"/>
      <c r="FI42" s="176"/>
      <c r="FJ42" s="176"/>
      <c r="FK42" s="176"/>
      <c r="FL42" s="176"/>
      <c r="FM42" s="176"/>
      <c r="FN42" s="176"/>
      <c r="FO42" s="176"/>
      <c r="FP42" s="176"/>
      <c r="FQ42" s="176"/>
      <c r="FR42" s="176"/>
      <c r="FS42" s="176"/>
      <c r="FT42" s="176"/>
      <c r="FU42" s="176"/>
      <c r="FV42" s="176"/>
      <c r="FW42" s="176"/>
      <c r="FX42" s="176"/>
      <c r="FY42" s="176"/>
      <c r="FZ42" s="176"/>
      <c r="GA42" s="176"/>
      <c r="GB42" s="176"/>
      <c r="GC42" s="176"/>
      <c r="GD42" s="176"/>
      <c r="GE42" s="176"/>
      <c r="GF42" s="176"/>
      <c r="GG42" s="176"/>
      <c r="GH42" s="176"/>
      <c r="GI42" s="176"/>
      <c r="GJ42" s="176"/>
      <c r="GK42" s="176"/>
      <c r="GL42" s="176"/>
      <c r="GM42" s="176"/>
      <c r="GN42" s="176"/>
      <c r="GO42" s="176"/>
      <c r="GP42" s="176"/>
      <c r="GQ42" s="176"/>
      <c r="GR42" s="176"/>
      <c r="GS42" s="176"/>
      <c r="GT42" s="176"/>
      <c r="GU42" s="176"/>
      <c r="GV42" s="176"/>
      <c r="GW42" s="176"/>
      <c r="GX42" s="176"/>
      <c r="GY42" s="176"/>
      <c r="GZ42" s="176"/>
      <c r="HA42" s="176"/>
      <c r="HB42" s="176"/>
      <c r="HC42" s="176"/>
      <c r="HD42" s="176"/>
      <c r="HE42" s="176"/>
      <c r="HF42" s="176"/>
      <c r="HG42" s="176"/>
      <c r="HH42" s="176"/>
      <c r="HI42" s="176"/>
      <c r="HJ42" s="176"/>
      <c r="HK42" s="176"/>
      <c r="HL42" s="176"/>
      <c r="HM42" s="176"/>
      <c r="HN42" s="176"/>
      <c r="HO42" s="176"/>
      <c r="HP42" s="176"/>
      <c r="HQ42" s="176"/>
      <c r="HR42" s="176"/>
      <c r="HS42" s="176"/>
      <c r="HT42" s="176"/>
      <c r="HU42" s="176"/>
      <c r="HV42" s="176"/>
      <c r="HW42" s="176"/>
      <c r="HX42" s="176"/>
      <c r="HY42" s="176"/>
      <c r="HZ42" s="176"/>
      <c r="IA42" s="176"/>
      <c r="IB42" s="176"/>
      <c r="IC42" s="176"/>
      <c r="ID42" s="176"/>
      <c r="IE42" s="176"/>
      <c r="IF42" s="176"/>
      <c r="IG42" s="176"/>
      <c r="IH42" s="176"/>
      <c r="II42" s="176"/>
      <c r="IJ42" s="176"/>
      <c r="IK42" s="176"/>
      <c r="IL42" s="176"/>
    </row>
    <row r="43" s="139" customFormat="1" ht="26" customHeight="1" spans="1:246">
      <c r="A43" s="156" t="s">
        <v>2</v>
      </c>
      <c r="B43" s="156" t="s">
        <v>548</v>
      </c>
      <c r="C43" s="157" t="s">
        <v>549</v>
      </c>
      <c r="D43" s="156" t="s">
        <v>6</v>
      </c>
      <c r="E43" s="157" t="s">
        <v>7</v>
      </c>
      <c r="F43" s="157"/>
      <c r="G43" s="157"/>
      <c r="H43" s="157" t="s">
        <v>550</v>
      </c>
      <c r="I43" s="156" t="s">
        <v>551</v>
      </c>
      <c r="J43" s="177" t="s">
        <v>556</v>
      </c>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c r="DJ43" s="176"/>
      <c r="DK43" s="176"/>
      <c r="DL43" s="176"/>
      <c r="DM43" s="176"/>
      <c r="DN43" s="176"/>
      <c r="DO43" s="176"/>
      <c r="DP43" s="176"/>
      <c r="DQ43" s="176"/>
      <c r="DR43" s="176"/>
      <c r="DS43" s="176"/>
      <c r="DT43" s="176"/>
      <c r="DU43" s="176"/>
      <c r="DV43" s="176"/>
      <c r="DW43" s="176"/>
      <c r="DX43" s="176"/>
      <c r="DY43" s="176"/>
      <c r="DZ43" s="176"/>
      <c r="EA43" s="176"/>
      <c r="EB43" s="176"/>
      <c r="EC43" s="176"/>
      <c r="ED43" s="176"/>
      <c r="EE43" s="176"/>
      <c r="EF43" s="176"/>
      <c r="EG43" s="176"/>
      <c r="EH43" s="176"/>
      <c r="EI43" s="176"/>
      <c r="EJ43" s="176"/>
      <c r="EK43" s="176"/>
      <c r="EL43" s="176"/>
      <c r="EM43" s="176"/>
      <c r="EN43" s="176"/>
      <c r="EO43" s="176"/>
      <c r="EP43" s="176"/>
      <c r="EQ43" s="176"/>
      <c r="ER43" s="176"/>
      <c r="ES43" s="176"/>
      <c r="ET43" s="176"/>
      <c r="EU43" s="176"/>
      <c r="EV43" s="176"/>
      <c r="EW43" s="176"/>
      <c r="EX43" s="176"/>
      <c r="EY43" s="176"/>
      <c r="EZ43" s="176"/>
      <c r="FA43" s="176"/>
      <c r="FB43" s="176"/>
      <c r="FC43" s="176"/>
      <c r="FD43" s="176"/>
      <c r="FE43" s="176"/>
      <c r="FF43" s="176"/>
      <c r="FG43" s="176"/>
      <c r="FH43" s="176"/>
      <c r="FI43" s="176"/>
      <c r="FJ43" s="176"/>
      <c r="FK43" s="176"/>
      <c r="FL43" s="176"/>
      <c r="FM43" s="176"/>
      <c r="FN43" s="176"/>
      <c r="FO43" s="176"/>
      <c r="FP43" s="176"/>
      <c r="FQ43" s="176"/>
      <c r="FR43" s="176"/>
      <c r="FS43" s="176"/>
      <c r="FT43" s="176"/>
      <c r="FU43" s="176"/>
      <c r="FV43" s="176"/>
      <c r="FW43" s="176"/>
      <c r="FX43" s="176"/>
      <c r="FY43" s="176"/>
      <c r="FZ43" s="176"/>
      <c r="GA43" s="176"/>
      <c r="GB43" s="176"/>
      <c r="GC43" s="176"/>
      <c r="GD43" s="176"/>
      <c r="GE43" s="176"/>
      <c r="GF43" s="176"/>
      <c r="GG43" s="176"/>
      <c r="GH43" s="176"/>
      <c r="GI43" s="176"/>
      <c r="GJ43" s="176"/>
      <c r="GK43" s="176"/>
      <c r="GL43" s="176"/>
      <c r="GM43" s="176"/>
      <c r="GN43" s="176"/>
      <c r="GO43" s="176"/>
      <c r="GP43" s="176"/>
      <c r="GQ43" s="176"/>
      <c r="GR43" s="176"/>
      <c r="GS43" s="176"/>
      <c r="GT43" s="176"/>
      <c r="GU43" s="176"/>
      <c r="GV43" s="176"/>
      <c r="GW43" s="176"/>
      <c r="GX43" s="176"/>
      <c r="GY43" s="176"/>
      <c r="GZ43" s="176"/>
      <c r="HA43" s="176"/>
      <c r="HB43" s="176"/>
      <c r="HC43" s="176"/>
      <c r="HD43" s="176"/>
      <c r="HE43" s="176"/>
      <c r="HF43" s="176"/>
      <c r="HG43" s="176"/>
      <c r="HH43" s="176"/>
      <c r="HI43" s="176"/>
      <c r="HJ43" s="176"/>
      <c r="HK43" s="176"/>
      <c r="HL43" s="176"/>
      <c r="HM43" s="176"/>
      <c r="HN43" s="176"/>
      <c r="HO43" s="176"/>
      <c r="HP43" s="176"/>
      <c r="HQ43" s="176"/>
      <c r="HR43" s="176"/>
      <c r="HS43" s="176"/>
      <c r="HT43" s="176"/>
      <c r="HU43" s="176"/>
      <c r="HV43" s="176"/>
      <c r="HW43" s="176"/>
      <c r="HX43" s="176"/>
      <c r="HY43" s="176"/>
      <c r="HZ43" s="176"/>
      <c r="IA43" s="176"/>
      <c r="IB43" s="176"/>
      <c r="IC43" s="176"/>
      <c r="ID43" s="176"/>
      <c r="IE43" s="176"/>
      <c r="IF43" s="176"/>
      <c r="IG43" s="176"/>
      <c r="IH43" s="176"/>
      <c r="II43" s="176"/>
      <c r="IJ43" s="176"/>
      <c r="IK43" s="176"/>
      <c r="IL43" s="176"/>
    </row>
    <row r="44" s="139" customFormat="1" ht="301" customHeight="1" spans="1:246">
      <c r="A44" s="158">
        <v>1</v>
      </c>
      <c r="B44" s="159" t="s">
        <v>36</v>
      </c>
      <c r="C44" s="160" t="s">
        <v>586</v>
      </c>
      <c r="D44" s="158" t="s">
        <v>22</v>
      </c>
      <c r="E44" s="161" t="s">
        <v>587</v>
      </c>
      <c r="F44" s="162"/>
      <c r="G44" s="163"/>
      <c r="H44" s="164"/>
      <c r="I44" s="178" t="s">
        <v>588</v>
      </c>
      <c r="J44" s="179">
        <v>1</v>
      </c>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c r="DJ44" s="176"/>
      <c r="DK44" s="176"/>
      <c r="DL44" s="176"/>
      <c r="DM44" s="176"/>
      <c r="DN44" s="176"/>
      <c r="DO44" s="176"/>
      <c r="DP44" s="176"/>
      <c r="DQ44" s="176"/>
      <c r="DR44" s="176"/>
      <c r="DS44" s="176"/>
      <c r="DT44" s="176"/>
      <c r="DU44" s="176"/>
      <c r="DV44" s="176"/>
      <c r="DW44" s="176"/>
      <c r="DX44" s="176"/>
      <c r="DY44" s="176"/>
      <c r="DZ44" s="176"/>
      <c r="EA44" s="176"/>
      <c r="EB44" s="176"/>
      <c r="EC44" s="176"/>
      <c r="ED44" s="176"/>
      <c r="EE44" s="176"/>
      <c r="EF44" s="176"/>
      <c r="EG44" s="176"/>
      <c r="EH44" s="176"/>
      <c r="EI44" s="176"/>
      <c r="EJ44" s="176"/>
      <c r="EK44" s="176"/>
      <c r="EL44" s="176"/>
      <c r="EM44" s="176"/>
      <c r="EN44" s="176"/>
      <c r="EO44" s="176"/>
      <c r="EP44" s="176"/>
      <c r="EQ44" s="176"/>
      <c r="ER44" s="176"/>
      <c r="ES44" s="176"/>
      <c r="ET44" s="176"/>
      <c r="EU44" s="176"/>
      <c r="EV44" s="176"/>
      <c r="EW44" s="176"/>
      <c r="EX44" s="176"/>
      <c r="EY44" s="176"/>
      <c r="EZ44" s="176"/>
      <c r="FA44" s="176"/>
      <c r="FB44" s="176"/>
      <c r="FC44" s="176"/>
      <c r="FD44" s="176"/>
      <c r="FE44" s="176"/>
      <c r="FF44" s="176"/>
      <c r="FG44" s="176"/>
      <c r="FH44" s="176"/>
      <c r="FI44" s="176"/>
      <c r="FJ44" s="176"/>
      <c r="FK44" s="176"/>
      <c r="FL44" s="176"/>
      <c r="FM44" s="176"/>
      <c r="FN44" s="176"/>
      <c r="FO44" s="176"/>
      <c r="FP44" s="176"/>
      <c r="FQ44" s="176"/>
      <c r="FR44" s="176"/>
      <c r="FS44" s="176"/>
      <c r="FT44" s="176"/>
      <c r="FU44" s="176"/>
      <c r="FV44" s="176"/>
      <c r="FW44" s="176"/>
      <c r="FX44" s="176"/>
      <c r="FY44" s="176"/>
      <c r="FZ44" s="176"/>
      <c r="GA44" s="176"/>
      <c r="GB44" s="176"/>
      <c r="GC44" s="176"/>
      <c r="GD44" s="176"/>
      <c r="GE44" s="176"/>
      <c r="GF44" s="176"/>
      <c r="GG44" s="176"/>
      <c r="GH44" s="176"/>
      <c r="GI44" s="176"/>
      <c r="GJ44" s="176"/>
      <c r="GK44" s="176"/>
      <c r="GL44" s="176"/>
      <c r="GM44" s="176"/>
      <c r="GN44" s="176"/>
      <c r="GO44" s="176"/>
      <c r="GP44" s="176"/>
      <c r="GQ44" s="176"/>
      <c r="GR44" s="176"/>
      <c r="GS44" s="176"/>
      <c r="GT44" s="176"/>
      <c r="GU44" s="176"/>
      <c r="GV44" s="176"/>
      <c r="GW44" s="176"/>
      <c r="GX44" s="176"/>
      <c r="GY44" s="176"/>
      <c r="GZ44" s="176"/>
      <c r="HA44" s="176"/>
      <c r="HB44" s="176"/>
      <c r="HC44" s="176"/>
      <c r="HD44" s="176"/>
      <c r="HE44" s="176"/>
      <c r="HF44" s="176"/>
      <c r="HG44" s="176"/>
      <c r="HH44" s="176"/>
      <c r="HI44" s="176"/>
      <c r="HJ44" s="176"/>
      <c r="HK44" s="176"/>
      <c r="HL44" s="176"/>
      <c r="HM44" s="176"/>
      <c r="HN44" s="176"/>
      <c r="HO44" s="176"/>
      <c r="HP44" s="176"/>
      <c r="HQ44" s="176"/>
      <c r="HR44" s="176"/>
      <c r="HS44" s="176"/>
      <c r="HT44" s="176"/>
      <c r="HU44" s="176"/>
      <c r="HV44" s="176"/>
      <c r="HW44" s="176"/>
      <c r="HX44" s="176"/>
      <c r="HY44" s="176"/>
      <c r="HZ44" s="176"/>
      <c r="IA44" s="176"/>
      <c r="IB44" s="176"/>
      <c r="IC44" s="176"/>
      <c r="ID44" s="176"/>
      <c r="IE44" s="176"/>
      <c r="IF44" s="176"/>
      <c r="IG44" s="176"/>
      <c r="IH44" s="176"/>
      <c r="II44" s="176"/>
      <c r="IJ44" s="176"/>
      <c r="IK44" s="176"/>
      <c r="IL44" s="176"/>
    </row>
    <row r="45" s="139" customFormat="1" ht="15" customHeight="1" spans="1:246">
      <c r="A45" s="165"/>
      <c r="B45" s="165"/>
      <c r="C45" s="165"/>
      <c r="D45" s="165"/>
      <c r="E45" s="166"/>
      <c r="F45" s="167"/>
      <c r="G45" s="168"/>
      <c r="H45" s="165"/>
      <c r="I45" s="180"/>
      <c r="J45" s="180">
        <f>J44</f>
        <v>1</v>
      </c>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6"/>
      <c r="AK45" s="176"/>
      <c r="AL45" s="176"/>
      <c r="AM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c r="DJ45" s="176"/>
      <c r="DK45" s="176"/>
      <c r="DL45" s="176"/>
      <c r="DM45" s="176"/>
      <c r="DN45" s="176"/>
      <c r="DO45" s="176"/>
      <c r="DP45" s="176"/>
      <c r="DQ45" s="176"/>
      <c r="DR45" s="176"/>
      <c r="DS45" s="176"/>
      <c r="DT45" s="176"/>
      <c r="DU45" s="176"/>
      <c r="DV45" s="176"/>
      <c r="DW45" s="176"/>
      <c r="DX45" s="176"/>
      <c r="DY45" s="176"/>
      <c r="DZ45" s="176"/>
      <c r="EA45" s="176"/>
      <c r="EB45" s="176"/>
      <c r="EC45" s="176"/>
      <c r="ED45" s="176"/>
      <c r="EE45" s="176"/>
      <c r="EF45" s="176"/>
      <c r="EG45" s="176"/>
      <c r="EH45" s="176"/>
      <c r="EI45" s="176"/>
      <c r="EJ45" s="176"/>
      <c r="EK45" s="176"/>
      <c r="EL45" s="176"/>
      <c r="EM45" s="176"/>
      <c r="EN45" s="176"/>
      <c r="EO45" s="176"/>
      <c r="EP45" s="176"/>
      <c r="EQ45" s="176"/>
      <c r="ER45" s="176"/>
      <c r="ES45" s="176"/>
      <c r="ET45" s="176"/>
      <c r="EU45" s="176"/>
      <c r="EV45" s="176"/>
      <c r="EW45" s="176"/>
      <c r="EX45" s="176"/>
      <c r="EY45" s="176"/>
      <c r="EZ45" s="176"/>
      <c r="FA45" s="176"/>
      <c r="FB45" s="176"/>
      <c r="FC45" s="176"/>
      <c r="FD45" s="176"/>
      <c r="FE45" s="176"/>
      <c r="FF45" s="176"/>
      <c r="FG45" s="176"/>
      <c r="FH45" s="176"/>
      <c r="FI45" s="176"/>
      <c r="FJ45" s="176"/>
      <c r="FK45" s="176"/>
      <c r="FL45" s="176"/>
      <c r="FM45" s="176"/>
      <c r="FN45" s="176"/>
      <c r="FO45" s="176"/>
      <c r="FP45" s="176"/>
      <c r="FQ45" s="176"/>
      <c r="FR45" s="176"/>
      <c r="FS45" s="176"/>
      <c r="FT45" s="176"/>
      <c r="FU45" s="176"/>
      <c r="FV45" s="176"/>
      <c r="FW45" s="176"/>
      <c r="FX45" s="176"/>
      <c r="FY45" s="176"/>
      <c r="FZ45" s="176"/>
      <c r="GA45" s="176"/>
      <c r="GB45" s="176"/>
      <c r="GC45" s="176"/>
      <c r="GD45" s="176"/>
      <c r="GE45" s="176"/>
      <c r="GF45" s="176"/>
      <c r="GG45" s="176"/>
      <c r="GH45" s="176"/>
      <c r="GI45" s="176"/>
      <c r="GJ45" s="176"/>
      <c r="GK45" s="176"/>
      <c r="GL45" s="176"/>
      <c r="GM45" s="176"/>
      <c r="GN45" s="176"/>
      <c r="GO45" s="176"/>
      <c r="GP45" s="176"/>
      <c r="GQ45" s="176"/>
      <c r="GR45" s="176"/>
      <c r="GS45" s="176"/>
      <c r="GT45" s="176"/>
      <c r="GU45" s="176"/>
      <c r="GV45" s="176"/>
      <c r="GW45" s="176"/>
      <c r="GX45" s="176"/>
      <c r="GY45" s="176"/>
      <c r="GZ45" s="176"/>
      <c r="HA45" s="176"/>
      <c r="HB45" s="176"/>
      <c r="HC45" s="176"/>
      <c r="HD45" s="176"/>
      <c r="HE45" s="176"/>
      <c r="HF45" s="176"/>
      <c r="HG45" s="176"/>
      <c r="HH45" s="176"/>
      <c r="HI45" s="176"/>
      <c r="HJ45" s="176"/>
      <c r="HK45" s="176"/>
      <c r="HL45" s="176"/>
      <c r="HM45" s="176"/>
      <c r="HN45" s="176"/>
      <c r="HO45" s="176"/>
      <c r="HP45" s="176"/>
      <c r="HQ45" s="176"/>
      <c r="HR45" s="176"/>
      <c r="HS45" s="176"/>
      <c r="HT45" s="176"/>
      <c r="HU45" s="176"/>
      <c r="HV45" s="176"/>
      <c r="HW45" s="176"/>
      <c r="HX45" s="176"/>
      <c r="HY45" s="176"/>
      <c r="HZ45" s="176"/>
      <c r="IA45" s="176"/>
      <c r="IB45" s="176"/>
      <c r="IC45" s="176"/>
      <c r="ID45" s="176"/>
      <c r="IE45" s="176"/>
      <c r="IF45" s="176"/>
      <c r="IG45" s="176"/>
      <c r="IH45" s="176"/>
      <c r="II45" s="176"/>
      <c r="IJ45" s="176"/>
      <c r="IK45" s="176"/>
      <c r="IL45" s="176"/>
    </row>
    <row r="46" s="42" customFormat="1" ht="25.5" customHeight="1" spans="1:10">
      <c r="A46" s="169" t="s">
        <v>589</v>
      </c>
      <c r="B46" s="170"/>
      <c r="C46" s="170"/>
      <c r="D46" s="170"/>
      <c r="E46" s="170"/>
      <c r="F46" s="170"/>
      <c r="G46" s="170"/>
      <c r="H46" s="170"/>
      <c r="I46" s="181"/>
      <c r="J46" s="132">
        <v>0</v>
      </c>
    </row>
  </sheetData>
  <mergeCells count="37">
    <mergeCell ref="A1:J1"/>
    <mergeCell ref="A2:J2"/>
    <mergeCell ref="E3:G3"/>
    <mergeCell ref="A8:J8"/>
    <mergeCell ref="E9:G9"/>
    <mergeCell ref="A16:J16"/>
    <mergeCell ref="A34:J34"/>
    <mergeCell ref="A41:J41"/>
    <mergeCell ref="A42:J42"/>
    <mergeCell ref="E43:G43"/>
    <mergeCell ref="E44:G44"/>
    <mergeCell ref="E45:G45"/>
    <mergeCell ref="A46:I46"/>
    <mergeCell ref="A3:A4"/>
    <mergeCell ref="A9:A10"/>
    <mergeCell ref="A17:A18"/>
    <mergeCell ref="A35:A36"/>
    <mergeCell ref="B3:B4"/>
    <mergeCell ref="B9:B10"/>
    <mergeCell ref="B17:B18"/>
    <mergeCell ref="B35:B36"/>
    <mergeCell ref="C3:C4"/>
    <mergeCell ref="C9:C10"/>
    <mergeCell ref="C17:C18"/>
    <mergeCell ref="C35:C36"/>
    <mergeCell ref="D3:D4"/>
    <mergeCell ref="D9:D10"/>
    <mergeCell ref="D17:D18"/>
    <mergeCell ref="D35:D36"/>
    <mergeCell ref="H3:H4"/>
    <mergeCell ref="H9:H10"/>
    <mergeCell ref="H17:H18"/>
    <mergeCell ref="H35:H36"/>
    <mergeCell ref="I3:I4"/>
    <mergeCell ref="I9:I10"/>
    <mergeCell ref="I17:I18"/>
    <mergeCell ref="I35:I3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view="pageBreakPreview" zoomScaleNormal="100" workbookViewId="0">
      <selection activeCell="A1" sqref="A1:G50"/>
    </sheetView>
  </sheetViews>
  <sheetFormatPr defaultColWidth="7.875" defaultRowHeight="12"/>
  <cols>
    <col min="1" max="1" width="5.375" style="42" customWidth="1"/>
    <col min="2" max="2" width="13.625" style="42" customWidth="1"/>
    <col min="3" max="3" width="24.75" style="42" customWidth="1"/>
    <col min="4" max="4" width="5.625" style="42" customWidth="1"/>
    <col min="5" max="5" width="8.125" style="42" customWidth="1"/>
    <col min="6" max="8" width="7.875" style="42"/>
    <col min="9" max="9" width="8.625" style="42" customWidth="1"/>
    <col min="10" max="10" width="7.125" style="42" customWidth="1"/>
    <col min="11" max="11" width="6.625" style="42" customWidth="1"/>
    <col min="12" max="16384" width="7.875" style="42"/>
  </cols>
  <sheetData>
    <row r="1" s="42" customFormat="1" ht="27" customHeight="1" spans="1:7">
      <c r="A1" s="109" t="s">
        <v>590</v>
      </c>
      <c r="B1" s="110"/>
      <c r="C1" s="110"/>
      <c r="D1" s="110"/>
      <c r="E1" s="110"/>
      <c r="F1" s="110"/>
      <c r="G1" s="111"/>
    </row>
    <row r="2" s="42" customFormat="1" ht="17.25" customHeight="1" spans="1:7">
      <c r="A2" s="112" t="s">
        <v>591</v>
      </c>
      <c r="B2" s="112" t="s">
        <v>592</v>
      </c>
      <c r="C2" s="112" t="s">
        <v>593</v>
      </c>
      <c r="D2" s="112" t="s">
        <v>6</v>
      </c>
      <c r="E2" s="113" t="s">
        <v>594</v>
      </c>
      <c r="F2" s="112" t="s">
        <v>595</v>
      </c>
      <c r="G2" s="112" t="s">
        <v>551</v>
      </c>
    </row>
    <row r="3" s="42" customFormat="1" ht="22" customHeight="1" spans="1:7">
      <c r="A3" s="112"/>
      <c r="B3" s="112"/>
      <c r="C3" s="112"/>
      <c r="D3" s="112"/>
      <c r="E3" s="114"/>
      <c r="F3" s="112"/>
      <c r="G3" s="112"/>
    </row>
    <row r="4" s="42" customFormat="1" ht="63" customHeight="1" spans="1:7">
      <c r="A4" s="89">
        <v>1</v>
      </c>
      <c r="B4" s="89" t="s">
        <v>596</v>
      </c>
      <c r="C4" s="115" t="s">
        <v>597</v>
      </c>
      <c r="D4" s="89" t="s">
        <v>22</v>
      </c>
      <c r="E4" s="82">
        <v>1</v>
      </c>
      <c r="F4" s="116"/>
      <c r="G4" s="89"/>
    </row>
    <row r="5" s="42" customFormat="1" ht="143" customHeight="1" spans="1:7">
      <c r="A5" s="89">
        <v>2</v>
      </c>
      <c r="B5" s="89" t="s">
        <v>598</v>
      </c>
      <c r="C5" s="115" t="s">
        <v>599</v>
      </c>
      <c r="D5" s="89" t="s">
        <v>14</v>
      </c>
      <c r="E5" s="82">
        <v>1</v>
      </c>
      <c r="F5" s="90"/>
      <c r="G5" s="116"/>
    </row>
    <row r="6" s="42" customFormat="1" ht="46.5" customHeight="1" spans="1:7">
      <c r="A6" s="89">
        <v>3</v>
      </c>
      <c r="B6" s="89" t="s">
        <v>600</v>
      </c>
      <c r="C6" s="115" t="s">
        <v>601</v>
      </c>
      <c r="D6" s="89" t="s">
        <v>30</v>
      </c>
      <c r="E6" s="82">
        <v>1</v>
      </c>
      <c r="F6" s="116"/>
      <c r="G6" s="89"/>
    </row>
    <row r="7" s="42" customFormat="1" ht="46.5" customHeight="1" spans="1:7">
      <c r="A7" s="89">
        <v>4</v>
      </c>
      <c r="B7" s="89" t="s">
        <v>602</v>
      </c>
      <c r="C7" s="115" t="s">
        <v>603</v>
      </c>
      <c r="D7" s="89" t="s">
        <v>27</v>
      </c>
      <c r="E7" s="82">
        <v>1</v>
      </c>
      <c r="F7" s="116"/>
      <c r="G7" s="89"/>
    </row>
    <row r="8" s="42" customFormat="1" ht="46.5" customHeight="1" spans="1:7">
      <c r="A8" s="89">
        <v>5</v>
      </c>
      <c r="B8" s="89" t="s">
        <v>604</v>
      </c>
      <c r="C8" s="115" t="s">
        <v>499</v>
      </c>
      <c r="D8" s="89"/>
      <c r="E8" s="82">
        <v>1</v>
      </c>
      <c r="F8" s="116"/>
      <c r="G8" s="89"/>
    </row>
    <row r="9" s="42" customFormat="1" ht="46.5" customHeight="1" spans="1:7">
      <c r="A9" s="89">
        <v>6</v>
      </c>
      <c r="B9" s="89" t="s">
        <v>73</v>
      </c>
      <c r="C9" s="115" t="s">
        <v>605</v>
      </c>
      <c r="D9" s="89" t="s">
        <v>22</v>
      </c>
      <c r="E9" s="82">
        <v>1</v>
      </c>
      <c r="F9" s="116"/>
      <c r="G9" s="89"/>
    </row>
    <row r="10" s="42" customFormat="1" ht="46.5" customHeight="1" spans="1:7">
      <c r="A10" s="89">
        <v>7</v>
      </c>
      <c r="B10" s="89" t="s">
        <v>169</v>
      </c>
      <c r="C10" s="115" t="s">
        <v>606</v>
      </c>
      <c r="D10" s="89" t="s">
        <v>22</v>
      </c>
      <c r="E10" s="82">
        <v>2</v>
      </c>
      <c r="F10" s="116"/>
      <c r="G10" s="89"/>
    </row>
    <row r="11" s="42" customFormat="1" ht="46.5" customHeight="1" spans="1:7">
      <c r="A11" s="89">
        <v>8</v>
      </c>
      <c r="B11" s="89" t="s">
        <v>607</v>
      </c>
      <c r="C11" s="115" t="s">
        <v>608</v>
      </c>
      <c r="D11" s="89" t="s">
        <v>22</v>
      </c>
      <c r="E11" s="82">
        <v>1</v>
      </c>
      <c r="F11" s="116"/>
      <c r="G11" s="89"/>
    </row>
    <row r="12" s="42" customFormat="1" ht="46.5" customHeight="1" spans="1:7">
      <c r="A12" s="89">
        <v>9</v>
      </c>
      <c r="B12" s="89" t="s">
        <v>609</v>
      </c>
      <c r="C12" s="115" t="s">
        <v>610</v>
      </c>
      <c r="D12" s="89" t="s">
        <v>30</v>
      </c>
      <c r="E12" s="82">
        <v>1</v>
      </c>
      <c r="F12" s="116"/>
      <c r="G12" s="89"/>
    </row>
    <row r="13" s="42" customFormat="1" ht="46.5" customHeight="1" spans="1:7">
      <c r="A13" s="89">
        <v>10</v>
      </c>
      <c r="B13" s="89" t="s">
        <v>611</v>
      </c>
      <c r="C13" s="115" t="s">
        <v>606</v>
      </c>
      <c r="D13" s="89" t="s">
        <v>22</v>
      </c>
      <c r="E13" s="82">
        <v>2</v>
      </c>
      <c r="F13" s="116"/>
      <c r="G13" s="117" t="s">
        <v>612</v>
      </c>
    </row>
    <row r="14" s="42" customFormat="1" ht="46.5" customHeight="1" spans="1:7">
      <c r="A14" s="89">
        <v>11</v>
      </c>
      <c r="B14" s="89" t="s">
        <v>613</v>
      </c>
      <c r="C14" s="115" t="s">
        <v>614</v>
      </c>
      <c r="D14" s="89" t="s">
        <v>11</v>
      </c>
      <c r="E14" s="82">
        <v>1</v>
      </c>
      <c r="F14" s="116"/>
      <c r="G14" s="117"/>
    </row>
    <row r="15" s="42" customFormat="1" ht="46.5" customHeight="1" spans="1:7">
      <c r="A15" s="89">
        <v>12</v>
      </c>
      <c r="B15" s="89" t="s">
        <v>615</v>
      </c>
      <c r="C15" s="115" t="s">
        <v>616</v>
      </c>
      <c r="D15" s="89" t="s">
        <v>22</v>
      </c>
      <c r="E15" s="82">
        <v>1</v>
      </c>
      <c r="F15" s="116"/>
      <c r="G15" s="117"/>
    </row>
    <row r="16" s="42" customFormat="1" ht="46.5" customHeight="1" spans="1:7">
      <c r="A16" s="89">
        <v>13</v>
      </c>
      <c r="B16" s="89" t="s">
        <v>617</v>
      </c>
      <c r="C16" s="115" t="s">
        <v>618</v>
      </c>
      <c r="D16" s="89" t="s">
        <v>27</v>
      </c>
      <c r="E16" s="82">
        <v>1</v>
      </c>
      <c r="F16" s="116"/>
      <c r="G16" s="117"/>
    </row>
    <row r="17" s="42" customFormat="1" ht="13.5" customHeight="1" spans="1:7">
      <c r="A17" s="89">
        <v>14</v>
      </c>
      <c r="B17" s="89" t="s">
        <v>75</v>
      </c>
      <c r="C17" s="115" t="s">
        <v>619</v>
      </c>
      <c r="D17" s="89" t="s">
        <v>163</v>
      </c>
      <c r="E17" s="82">
        <v>2</v>
      </c>
      <c r="F17" s="116"/>
      <c r="G17" s="117" t="s">
        <v>612</v>
      </c>
    </row>
    <row r="18" s="42" customFormat="1" ht="13.5" customHeight="1" spans="1:7">
      <c r="A18" s="89">
        <v>15</v>
      </c>
      <c r="B18" s="89" t="s">
        <v>75</v>
      </c>
      <c r="C18" s="115" t="s">
        <v>620</v>
      </c>
      <c r="D18" s="89" t="s">
        <v>163</v>
      </c>
      <c r="E18" s="82">
        <v>10</v>
      </c>
      <c r="F18" s="116"/>
      <c r="G18" s="117" t="s">
        <v>612</v>
      </c>
    </row>
    <row r="19" s="42" customFormat="1" ht="13.5" customHeight="1" spans="1:7">
      <c r="A19" s="89">
        <v>16</v>
      </c>
      <c r="B19" s="89" t="s">
        <v>75</v>
      </c>
      <c r="C19" s="115" t="s">
        <v>621</v>
      </c>
      <c r="D19" s="89" t="s">
        <v>163</v>
      </c>
      <c r="E19" s="82">
        <v>10</v>
      </c>
      <c r="F19" s="116"/>
      <c r="G19" s="117" t="s">
        <v>612</v>
      </c>
    </row>
    <row r="20" s="42" customFormat="1" ht="13.5" customHeight="1" spans="1:7">
      <c r="A20" s="89">
        <v>17</v>
      </c>
      <c r="B20" s="89" t="s">
        <v>75</v>
      </c>
      <c r="C20" s="115" t="s">
        <v>622</v>
      </c>
      <c r="D20" s="89" t="s">
        <v>163</v>
      </c>
      <c r="E20" s="82">
        <v>2</v>
      </c>
      <c r="F20" s="116"/>
      <c r="G20" s="117" t="s">
        <v>612</v>
      </c>
    </row>
    <row r="21" s="42" customFormat="1" ht="46.5" customHeight="1" spans="1:7">
      <c r="A21" s="89">
        <v>18</v>
      </c>
      <c r="B21" s="89" t="s">
        <v>623</v>
      </c>
      <c r="C21" s="115" t="s">
        <v>624</v>
      </c>
      <c r="D21" s="89" t="s">
        <v>22</v>
      </c>
      <c r="E21" s="82">
        <v>2</v>
      </c>
      <c r="F21" s="116"/>
      <c r="G21" s="89"/>
    </row>
    <row r="22" s="42" customFormat="1" ht="49.5" customHeight="1" spans="1:7">
      <c r="A22" s="89">
        <v>19</v>
      </c>
      <c r="B22" s="89" t="s">
        <v>625</v>
      </c>
      <c r="C22" s="115" t="s">
        <v>626</v>
      </c>
      <c r="D22" s="89" t="s">
        <v>22</v>
      </c>
      <c r="E22" s="82">
        <v>3</v>
      </c>
      <c r="F22" s="116"/>
      <c r="G22" s="89"/>
    </row>
    <row r="23" s="42" customFormat="1" ht="42.75" customHeight="1" spans="1:7">
      <c r="A23" s="89">
        <v>20</v>
      </c>
      <c r="B23" s="89" t="s">
        <v>627</v>
      </c>
      <c r="C23" s="115" t="s">
        <v>628</v>
      </c>
      <c r="D23" s="89" t="s">
        <v>27</v>
      </c>
      <c r="E23" s="82">
        <v>5</v>
      </c>
      <c r="F23" s="116"/>
      <c r="G23" s="89"/>
    </row>
    <row r="24" s="42" customFormat="1" ht="51" customHeight="1" spans="1:7">
      <c r="A24" s="89">
        <v>21</v>
      </c>
      <c r="B24" s="89" t="s">
        <v>629</v>
      </c>
      <c r="C24" s="115" t="s">
        <v>606</v>
      </c>
      <c r="D24" s="89" t="s">
        <v>22</v>
      </c>
      <c r="E24" s="82">
        <v>1</v>
      </c>
      <c r="F24" s="116"/>
      <c r="G24" s="89"/>
    </row>
    <row r="25" s="42" customFormat="1" ht="56.25" customHeight="1" spans="1:7">
      <c r="A25" s="89">
        <v>22</v>
      </c>
      <c r="B25" s="89" t="s">
        <v>630</v>
      </c>
      <c r="C25" s="115" t="s">
        <v>631</v>
      </c>
      <c r="D25" s="89" t="s">
        <v>22</v>
      </c>
      <c r="E25" s="82">
        <v>2</v>
      </c>
      <c r="F25" s="116"/>
      <c r="G25" s="89"/>
    </row>
    <row r="26" s="42" customFormat="1" ht="60.75" customHeight="1" spans="1:7">
      <c r="A26" s="89">
        <v>23</v>
      </c>
      <c r="B26" s="89" t="s">
        <v>632</v>
      </c>
      <c r="C26" s="115" t="s">
        <v>633</v>
      </c>
      <c r="D26" s="89" t="s">
        <v>22</v>
      </c>
      <c r="E26" s="82">
        <v>1</v>
      </c>
      <c r="F26" s="116"/>
      <c r="G26" s="89"/>
    </row>
    <row r="27" s="42" customFormat="1" ht="55.5" customHeight="1" spans="1:7">
      <c r="A27" s="89">
        <v>24</v>
      </c>
      <c r="B27" s="89" t="s">
        <v>634</v>
      </c>
      <c r="C27" s="115" t="s">
        <v>635</v>
      </c>
      <c r="D27" s="89" t="s">
        <v>22</v>
      </c>
      <c r="E27" s="82">
        <v>1</v>
      </c>
      <c r="F27" s="116"/>
      <c r="G27" s="89"/>
    </row>
    <row r="28" s="108" customFormat="1" ht="27" customHeight="1" spans="1:14">
      <c r="A28" s="89">
        <v>25</v>
      </c>
      <c r="B28" s="118" t="s">
        <v>636</v>
      </c>
      <c r="C28" s="59" t="s">
        <v>606</v>
      </c>
      <c r="D28" s="118" t="s">
        <v>22</v>
      </c>
      <c r="E28" s="82">
        <v>1</v>
      </c>
      <c r="F28" s="119"/>
      <c r="G28" s="120"/>
      <c r="H28" s="121"/>
      <c r="I28" s="121"/>
      <c r="J28" s="121"/>
      <c r="K28" s="136"/>
      <c r="L28" s="137"/>
      <c r="M28" s="42"/>
      <c r="N28" s="138"/>
    </row>
    <row r="29" s="42" customFormat="1" ht="36" customHeight="1" spans="1:7">
      <c r="A29" s="89">
        <v>26</v>
      </c>
      <c r="B29" s="89" t="s">
        <v>637</v>
      </c>
      <c r="C29" s="115" t="s">
        <v>638</v>
      </c>
      <c r="D29" s="89" t="s">
        <v>22</v>
      </c>
      <c r="E29" s="82">
        <v>1</v>
      </c>
      <c r="F29" s="116"/>
      <c r="G29" s="89"/>
    </row>
    <row r="30" s="42" customFormat="1" ht="21.75" customHeight="1" spans="1:7">
      <c r="A30" s="122" t="s">
        <v>589</v>
      </c>
      <c r="B30" s="123"/>
      <c r="C30" s="123"/>
      <c r="D30" s="123"/>
      <c r="E30" s="124">
        <f>SUM(E4:E29)</f>
        <v>56</v>
      </c>
      <c r="F30" s="125"/>
      <c r="G30" s="125"/>
    </row>
    <row r="31" s="42" customFormat="1" ht="18" customHeight="1" spans="1:5">
      <c r="A31" s="126" t="s">
        <v>639</v>
      </c>
      <c r="B31" s="126"/>
      <c r="C31" s="126"/>
      <c r="D31" s="126"/>
      <c r="E31" s="126"/>
    </row>
    <row r="32" s="70" customFormat="1" ht="25.5" customHeight="1" spans="1:6">
      <c r="A32" s="109" t="s">
        <v>640</v>
      </c>
      <c r="B32" s="110"/>
      <c r="C32" s="110"/>
      <c r="D32" s="110"/>
      <c r="E32" s="110"/>
      <c r="F32" s="110"/>
    </row>
    <row r="33" s="70" customFormat="1" ht="14.25" spans="1:7">
      <c r="A33" s="76" t="s">
        <v>591</v>
      </c>
      <c r="B33" s="76" t="s">
        <v>641</v>
      </c>
      <c r="C33" s="112" t="s">
        <v>593</v>
      </c>
      <c r="D33" s="76" t="s">
        <v>6</v>
      </c>
      <c r="E33" s="127" t="s">
        <v>642</v>
      </c>
      <c r="F33" s="112" t="s">
        <v>595</v>
      </c>
      <c r="G33" s="112" t="s">
        <v>551</v>
      </c>
    </row>
    <row r="34" s="70" customFormat="1" ht="14.25" spans="1:7">
      <c r="A34" s="76"/>
      <c r="B34" s="76"/>
      <c r="C34" s="112"/>
      <c r="D34" s="76"/>
      <c r="E34" s="128"/>
      <c r="F34" s="112"/>
      <c r="G34" s="112"/>
    </row>
    <row r="35" s="70" customFormat="1" ht="14.25" spans="1:7">
      <c r="A35" s="82">
        <v>1</v>
      </c>
      <c r="B35" s="129" t="s">
        <v>596</v>
      </c>
      <c r="C35" s="84" t="s">
        <v>643</v>
      </c>
      <c r="D35" s="82" t="s">
        <v>22</v>
      </c>
      <c r="E35" s="82">
        <v>1</v>
      </c>
      <c r="F35" s="130"/>
      <c r="G35" s="130"/>
    </row>
    <row r="36" s="70" customFormat="1" ht="14.25" spans="1:7">
      <c r="A36" s="82">
        <v>2</v>
      </c>
      <c r="B36" s="129" t="s">
        <v>644</v>
      </c>
      <c r="C36" s="84"/>
      <c r="D36" s="82" t="s">
        <v>14</v>
      </c>
      <c r="E36" s="82">
        <v>1</v>
      </c>
      <c r="F36" s="130"/>
      <c r="G36" s="130"/>
    </row>
    <row r="37" s="70" customFormat="1" ht="14.25" spans="1:7">
      <c r="A37" s="82">
        <v>3</v>
      </c>
      <c r="B37" s="129" t="s">
        <v>600</v>
      </c>
      <c r="C37" s="84"/>
      <c r="D37" s="82" t="s">
        <v>30</v>
      </c>
      <c r="E37" s="82">
        <v>1</v>
      </c>
      <c r="F37" s="130"/>
      <c r="G37" s="130"/>
    </row>
    <row r="38" s="70" customFormat="1" ht="14.25" spans="1:7">
      <c r="A38" s="82">
        <v>4</v>
      </c>
      <c r="B38" s="129" t="s">
        <v>602</v>
      </c>
      <c r="C38" s="84"/>
      <c r="D38" s="82" t="s">
        <v>27</v>
      </c>
      <c r="E38" s="82">
        <v>1</v>
      </c>
      <c r="F38" s="130"/>
      <c r="G38" s="130"/>
    </row>
    <row r="39" s="70" customFormat="1" ht="14.25" spans="1:7">
      <c r="A39" s="82">
        <v>5</v>
      </c>
      <c r="B39" s="129" t="s">
        <v>604</v>
      </c>
      <c r="C39" s="84" t="s">
        <v>606</v>
      </c>
      <c r="D39" s="82" t="s">
        <v>22</v>
      </c>
      <c r="E39" s="82">
        <v>1</v>
      </c>
      <c r="F39" s="130"/>
      <c r="G39" s="130"/>
    </row>
    <row r="40" s="70" customFormat="1" ht="14.25" spans="1:7">
      <c r="A40" s="82">
        <v>6</v>
      </c>
      <c r="B40" s="129" t="s">
        <v>73</v>
      </c>
      <c r="C40" s="84" t="s">
        <v>606</v>
      </c>
      <c r="D40" s="82" t="s">
        <v>22</v>
      </c>
      <c r="E40" s="82">
        <v>1</v>
      </c>
      <c r="F40" s="130"/>
      <c r="G40" s="130"/>
    </row>
    <row r="41" s="70" customFormat="1" ht="14.25" spans="1:7">
      <c r="A41" s="82">
        <v>7</v>
      </c>
      <c r="B41" s="129" t="s">
        <v>169</v>
      </c>
      <c r="C41" s="84" t="s">
        <v>606</v>
      </c>
      <c r="D41" s="82" t="s">
        <v>22</v>
      </c>
      <c r="E41" s="82">
        <v>2</v>
      </c>
      <c r="F41" s="130"/>
      <c r="G41" s="130"/>
    </row>
    <row r="42" s="70" customFormat="1" ht="14.25" spans="1:7">
      <c r="A42" s="82">
        <v>8</v>
      </c>
      <c r="B42" s="129" t="s">
        <v>607</v>
      </c>
      <c r="C42" s="84"/>
      <c r="D42" s="82" t="s">
        <v>22</v>
      </c>
      <c r="E42" s="82">
        <v>1</v>
      </c>
      <c r="F42" s="130"/>
      <c r="G42" s="130"/>
    </row>
    <row r="43" s="70" customFormat="1" ht="14.25" spans="1:7">
      <c r="A43" s="82">
        <v>9</v>
      </c>
      <c r="B43" s="129" t="s">
        <v>611</v>
      </c>
      <c r="C43" s="84" t="s">
        <v>645</v>
      </c>
      <c r="D43" s="82" t="s">
        <v>646</v>
      </c>
      <c r="E43" s="82">
        <v>1</v>
      </c>
      <c r="F43" s="117" t="s">
        <v>612</v>
      </c>
      <c r="G43" s="117" t="s">
        <v>612</v>
      </c>
    </row>
    <row r="44" s="70" customFormat="1" ht="14.25" spans="1:7">
      <c r="A44" s="82">
        <v>10</v>
      </c>
      <c r="B44" s="129" t="s">
        <v>613</v>
      </c>
      <c r="C44" s="84"/>
      <c r="D44" s="82" t="s">
        <v>11</v>
      </c>
      <c r="E44" s="82">
        <v>1</v>
      </c>
      <c r="F44" s="130"/>
      <c r="G44" s="130"/>
    </row>
    <row r="45" s="70" customFormat="1" ht="14.25" spans="1:7">
      <c r="A45" s="82">
        <v>11</v>
      </c>
      <c r="B45" s="129" t="s">
        <v>615</v>
      </c>
      <c r="C45" s="84"/>
      <c r="D45" s="82" t="s">
        <v>22</v>
      </c>
      <c r="E45" s="82">
        <v>1</v>
      </c>
      <c r="F45" s="130"/>
      <c r="G45" s="130"/>
    </row>
    <row r="46" s="70" customFormat="1" ht="14.25" spans="1:7">
      <c r="A46" s="82">
        <v>12</v>
      </c>
      <c r="B46" s="129" t="s">
        <v>617</v>
      </c>
      <c r="C46" s="84"/>
      <c r="D46" s="82" t="s">
        <v>27</v>
      </c>
      <c r="E46" s="82">
        <v>1</v>
      </c>
      <c r="F46" s="130"/>
      <c r="G46" s="130"/>
    </row>
    <row r="47" s="70" customFormat="1" ht="14.25" spans="1:7">
      <c r="A47" s="82">
        <v>13</v>
      </c>
      <c r="B47" s="129" t="s">
        <v>629</v>
      </c>
      <c r="C47" s="84" t="s">
        <v>606</v>
      </c>
      <c r="D47" s="82" t="s">
        <v>22</v>
      </c>
      <c r="E47" s="82">
        <v>1</v>
      </c>
      <c r="F47" s="130"/>
      <c r="G47" s="130"/>
    </row>
    <row r="48" s="70" customFormat="1" ht="14.25" spans="1:7">
      <c r="A48" s="82">
        <v>14</v>
      </c>
      <c r="B48" s="129" t="s">
        <v>632</v>
      </c>
      <c r="C48" s="84"/>
      <c r="D48" s="82" t="s">
        <v>22</v>
      </c>
      <c r="E48" s="82">
        <v>1</v>
      </c>
      <c r="F48" s="130"/>
      <c r="G48" s="130"/>
    </row>
    <row r="49" s="70" customFormat="1" ht="17.25" customHeight="1" spans="1:7">
      <c r="A49" s="122" t="s">
        <v>589</v>
      </c>
      <c r="B49" s="123"/>
      <c r="C49" s="123"/>
      <c r="D49" s="123"/>
      <c r="E49" s="124">
        <f>SUM(E35:E48)</f>
        <v>15</v>
      </c>
      <c r="F49" s="125"/>
      <c r="G49" s="125"/>
    </row>
    <row r="50" s="70" customFormat="1" ht="14.25" spans="1:6">
      <c r="A50" s="95" t="s">
        <v>639</v>
      </c>
      <c r="B50" s="95"/>
      <c r="C50" s="95"/>
      <c r="D50" s="95"/>
      <c r="E50" s="95"/>
      <c r="F50" s="131"/>
    </row>
    <row r="51" s="42" customFormat="1" ht="22.5" customHeight="1" spans="1:7">
      <c r="A51" s="132" t="s">
        <v>589</v>
      </c>
      <c r="B51" s="132"/>
      <c r="C51" s="132"/>
      <c r="D51" s="132"/>
      <c r="E51" s="133"/>
      <c r="F51" s="134"/>
      <c r="G51" s="135"/>
    </row>
  </sheetData>
  <mergeCells count="22">
    <mergeCell ref="A1:G1"/>
    <mergeCell ref="A30:C30"/>
    <mergeCell ref="A31:E31"/>
    <mergeCell ref="A32:F32"/>
    <mergeCell ref="A49:C49"/>
    <mergeCell ref="A50:F50"/>
    <mergeCell ref="A51:D51"/>
    <mergeCell ref="A2:A3"/>
    <mergeCell ref="A33:A34"/>
    <mergeCell ref="B2:B3"/>
    <mergeCell ref="B33:B34"/>
    <mergeCell ref="C2:C3"/>
    <mergeCell ref="C33:C34"/>
    <mergeCell ref="D2:D3"/>
    <mergeCell ref="D33:D34"/>
    <mergeCell ref="E2:E3"/>
    <mergeCell ref="E33:E34"/>
    <mergeCell ref="F2:F3"/>
    <mergeCell ref="F17:F20"/>
    <mergeCell ref="F33:F34"/>
    <mergeCell ref="G2:G3"/>
    <mergeCell ref="G33:G34"/>
  </mergeCells>
  <pageMargins left="0.75" right="0.75" top="1" bottom="1" header="0.5" footer="0.5"/>
  <pageSetup paperSize="9" orientation="portrait"/>
  <headerFooter/>
  <rowBreaks count="1" manualBreakCount="1">
    <brk id="31" max="16383" man="1"/>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view="pageBreakPreview" zoomScaleNormal="100" workbookViewId="0">
      <selection activeCell="A1" sqref="A1:F7"/>
    </sheetView>
  </sheetViews>
  <sheetFormatPr defaultColWidth="9" defaultRowHeight="13.5" outlineLevelRow="6" outlineLevelCol="6"/>
  <cols>
    <col min="1" max="1" width="5.875" style="97" customWidth="1"/>
    <col min="2" max="2" width="13.75" style="97" customWidth="1"/>
    <col min="3" max="3" width="42.125" style="97" customWidth="1"/>
    <col min="4" max="4" width="16.625" style="97" customWidth="1"/>
    <col min="5" max="5" width="6.875" style="97" customWidth="1"/>
    <col min="6" max="6" width="7.625" style="98" customWidth="1"/>
    <col min="7" max="16384" width="9" style="97"/>
  </cols>
  <sheetData>
    <row r="1" s="97" customFormat="1" ht="26" customHeight="1" spans="1:7">
      <c r="A1" s="99" t="s">
        <v>647</v>
      </c>
      <c r="B1" s="99"/>
      <c r="C1" s="99"/>
      <c r="D1" s="99"/>
      <c r="E1" s="99"/>
      <c r="F1" s="99"/>
      <c r="G1" s="98"/>
    </row>
    <row r="2" s="97" customFormat="1" ht="23" customHeight="1" spans="1:7">
      <c r="A2" s="100" t="s">
        <v>2</v>
      </c>
      <c r="B2" s="100" t="s">
        <v>3</v>
      </c>
      <c r="C2" s="100" t="s">
        <v>4</v>
      </c>
      <c r="D2" s="100" t="s">
        <v>5</v>
      </c>
      <c r="E2" s="100" t="s">
        <v>6</v>
      </c>
      <c r="F2" s="100" t="s">
        <v>7</v>
      </c>
      <c r="G2" s="98"/>
    </row>
    <row r="3" s="97" customFormat="1" ht="35" customHeight="1" spans="1:6">
      <c r="A3" s="101">
        <v>1</v>
      </c>
      <c r="B3" s="89" t="s">
        <v>648</v>
      </c>
      <c r="C3" s="102" t="s">
        <v>649</v>
      </c>
      <c r="D3" s="101"/>
      <c r="E3" s="101" t="s">
        <v>30</v>
      </c>
      <c r="F3" s="101">
        <v>1</v>
      </c>
    </row>
    <row r="4" s="97" customFormat="1" ht="173" customHeight="1" spans="1:6">
      <c r="A4" s="101">
        <v>2</v>
      </c>
      <c r="B4" s="89" t="s">
        <v>650</v>
      </c>
      <c r="C4" s="102" t="s">
        <v>651</v>
      </c>
      <c r="D4" s="103"/>
      <c r="E4" s="101" t="s">
        <v>30</v>
      </c>
      <c r="F4" s="101">
        <v>1</v>
      </c>
    </row>
    <row r="5" s="97" customFormat="1" ht="112" customHeight="1" spans="1:6">
      <c r="A5" s="101">
        <v>3</v>
      </c>
      <c r="B5" s="89" t="s">
        <v>652</v>
      </c>
      <c r="C5" s="102" t="s">
        <v>653</v>
      </c>
      <c r="D5" s="104"/>
      <c r="E5" s="101" t="s">
        <v>30</v>
      </c>
      <c r="F5" s="101">
        <v>1</v>
      </c>
    </row>
    <row r="6" s="97" customFormat="1" ht="193" customHeight="1" spans="1:6">
      <c r="A6" s="101">
        <v>4</v>
      </c>
      <c r="B6" s="89" t="s">
        <v>654</v>
      </c>
      <c r="C6" s="102" t="s">
        <v>655</v>
      </c>
      <c r="D6" s="104"/>
      <c r="E6" s="101" t="s">
        <v>30</v>
      </c>
      <c r="F6" s="101">
        <v>1</v>
      </c>
    </row>
    <row r="7" s="97" customFormat="1" ht="28" customHeight="1" spans="1:6">
      <c r="A7" s="105" t="s">
        <v>656</v>
      </c>
      <c r="B7" s="105"/>
      <c r="C7" s="105"/>
      <c r="D7" s="106"/>
      <c r="E7" s="107"/>
      <c r="F7" s="105">
        <f>SUM(F3:F6)</f>
        <v>4</v>
      </c>
    </row>
  </sheetData>
  <mergeCells count="2">
    <mergeCell ref="A1:F1"/>
    <mergeCell ref="A7:C7"/>
  </mergeCells>
  <pageMargins left="0.75" right="0.75" top="1" bottom="1" header="0.5" footer="0.5"/>
  <pageSetup paperSize="9" scale="94"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4"/>
  <sheetViews>
    <sheetView view="pageBreakPreview" zoomScale="145" zoomScaleNormal="100" topLeftCell="A62" workbookViewId="0">
      <selection activeCell="A1" sqref="A1:G74"/>
    </sheetView>
  </sheetViews>
  <sheetFormatPr defaultColWidth="7.875" defaultRowHeight="12" outlineLevelCol="7"/>
  <cols>
    <col min="1" max="1" width="5.375" style="42" customWidth="1"/>
    <col min="2" max="2" width="15.125" style="42" customWidth="1"/>
    <col min="3" max="3" width="24.75" style="1" customWidth="1"/>
    <col min="4" max="4" width="5.625" style="42" customWidth="1"/>
    <col min="5" max="5" width="6.625" style="42" customWidth="1"/>
    <col min="6" max="7" width="7.875" style="42"/>
    <col min="8" max="8" width="12.625" style="42"/>
    <col min="9" max="11" width="7.875" style="42" hidden="1" customWidth="1"/>
    <col min="12" max="16384" width="7.875" style="42"/>
  </cols>
  <sheetData>
    <row r="1" s="70" customFormat="1" ht="27.75" customHeight="1" spans="1:8">
      <c r="A1" s="71" t="s">
        <v>657</v>
      </c>
      <c r="B1" s="71"/>
      <c r="C1" s="72"/>
      <c r="D1" s="71"/>
      <c r="E1" s="71"/>
      <c r="F1" s="71"/>
      <c r="G1" s="71"/>
      <c r="H1" s="73"/>
    </row>
    <row r="2" s="70" customFormat="1" ht="14.25" customHeight="1" spans="1:7">
      <c r="A2" s="74" t="s">
        <v>2</v>
      </c>
      <c r="B2" s="74" t="s">
        <v>548</v>
      </c>
      <c r="C2" s="75" t="s">
        <v>549</v>
      </c>
      <c r="D2" s="76" t="s">
        <v>6</v>
      </c>
      <c r="E2" s="77" t="s">
        <v>658</v>
      </c>
      <c r="F2" s="78" t="s">
        <v>595</v>
      </c>
      <c r="G2" s="78" t="s">
        <v>551</v>
      </c>
    </row>
    <row r="3" s="70" customFormat="1" ht="19" customHeight="1" spans="1:7">
      <c r="A3" s="74"/>
      <c r="B3" s="74"/>
      <c r="C3" s="75"/>
      <c r="D3" s="76"/>
      <c r="E3" s="79"/>
      <c r="F3" s="78"/>
      <c r="G3" s="78"/>
    </row>
    <row r="4" s="70" customFormat="1" ht="22.5" spans="1:7">
      <c r="A4" s="74">
        <v>1</v>
      </c>
      <c r="B4" s="80" t="s">
        <v>659</v>
      </c>
      <c r="C4" s="81"/>
      <c r="D4" s="82"/>
      <c r="E4" s="82"/>
      <c r="F4" s="83"/>
      <c r="G4" s="84" t="s">
        <v>660</v>
      </c>
    </row>
    <row r="5" s="70" customFormat="1" ht="14.25" spans="1:7">
      <c r="A5" s="83">
        <v>1.1</v>
      </c>
      <c r="B5" s="85" t="s">
        <v>661</v>
      </c>
      <c r="C5" s="81" t="s">
        <v>662</v>
      </c>
      <c r="D5" s="82" t="s">
        <v>14</v>
      </c>
      <c r="E5" s="82"/>
      <c r="F5" s="83"/>
      <c r="G5" s="84" t="s">
        <v>663</v>
      </c>
    </row>
    <row r="6" s="70" customFormat="1" ht="14.25" spans="1:7">
      <c r="A6" s="83">
        <v>1.2</v>
      </c>
      <c r="B6" s="85" t="s">
        <v>664</v>
      </c>
      <c r="C6" s="81" t="s">
        <v>665</v>
      </c>
      <c r="D6" s="82"/>
      <c r="E6" s="82"/>
      <c r="F6" s="83"/>
      <c r="G6" s="84"/>
    </row>
    <row r="7" s="70" customFormat="1" ht="14.25" spans="1:7">
      <c r="A7" s="83">
        <v>1.3</v>
      </c>
      <c r="B7" s="85" t="s">
        <v>666</v>
      </c>
      <c r="C7" s="81" t="s">
        <v>665</v>
      </c>
      <c r="D7" s="82"/>
      <c r="E7" s="82"/>
      <c r="F7" s="83"/>
      <c r="G7" s="84"/>
    </row>
    <row r="8" s="70" customFormat="1" ht="14.25" spans="1:7">
      <c r="A8" s="83">
        <v>1.4</v>
      </c>
      <c r="B8" s="85" t="s">
        <v>667</v>
      </c>
      <c r="C8" s="81" t="s">
        <v>668</v>
      </c>
      <c r="D8" s="82" t="s">
        <v>669</v>
      </c>
      <c r="E8" s="82"/>
      <c r="F8" s="83"/>
      <c r="G8" s="84"/>
    </row>
    <row r="9" s="70" customFormat="1" ht="14.25" spans="1:7">
      <c r="A9" s="83">
        <v>1.5</v>
      </c>
      <c r="B9" s="85" t="s">
        <v>670</v>
      </c>
      <c r="C9" s="81"/>
      <c r="D9" s="82" t="s">
        <v>14</v>
      </c>
      <c r="E9" s="82"/>
      <c r="F9" s="83"/>
      <c r="G9" s="84"/>
    </row>
    <row r="10" s="70" customFormat="1" ht="14.25" spans="1:7">
      <c r="A10" s="83">
        <v>1.6</v>
      </c>
      <c r="B10" s="85" t="s">
        <v>671</v>
      </c>
      <c r="C10" s="81" t="s">
        <v>672</v>
      </c>
      <c r="D10" s="82" t="s">
        <v>14</v>
      </c>
      <c r="E10" s="82"/>
      <c r="F10" s="83"/>
      <c r="G10" s="84"/>
    </row>
    <row r="11" s="70" customFormat="1" ht="14.25" spans="1:7">
      <c r="A11" s="83">
        <v>1.7</v>
      </c>
      <c r="B11" s="85" t="s">
        <v>673</v>
      </c>
      <c r="C11" s="81"/>
      <c r="D11" s="82" t="s">
        <v>30</v>
      </c>
      <c r="E11" s="82"/>
      <c r="F11" s="83"/>
      <c r="G11" s="84"/>
    </row>
    <row r="12" s="70" customFormat="1" ht="22.5" spans="1:7">
      <c r="A12" s="74">
        <v>2</v>
      </c>
      <c r="B12" s="80" t="s">
        <v>674</v>
      </c>
      <c r="C12" s="81"/>
      <c r="D12" s="82"/>
      <c r="E12" s="82"/>
      <c r="F12" s="83"/>
      <c r="G12" s="84" t="s">
        <v>660</v>
      </c>
    </row>
    <row r="13" s="70" customFormat="1" ht="21" spans="1:7">
      <c r="A13" s="83">
        <v>2.1</v>
      </c>
      <c r="B13" s="85" t="s">
        <v>675</v>
      </c>
      <c r="C13" s="81"/>
      <c r="D13" s="82" t="s">
        <v>14</v>
      </c>
      <c r="E13" s="82"/>
      <c r="F13" s="83"/>
      <c r="G13" s="84" t="s">
        <v>676</v>
      </c>
    </row>
    <row r="14" s="70" customFormat="1" ht="14.25" spans="1:7">
      <c r="A14" s="83">
        <v>2.2</v>
      </c>
      <c r="B14" s="85" t="s">
        <v>677</v>
      </c>
      <c r="C14" s="81"/>
      <c r="D14" s="82" t="s">
        <v>30</v>
      </c>
      <c r="E14" s="82"/>
      <c r="F14" s="83"/>
      <c r="G14" s="84" t="s">
        <v>663</v>
      </c>
    </row>
    <row r="15" s="70" customFormat="1" ht="14.25" spans="1:7">
      <c r="A15" s="83">
        <v>2.3</v>
      </c>
      <c r="B15" s="85" t="s">
        <v>533</v>
      </c>
      <c r="C15" s="81" t="s">
        <v>678</v>
      </c>
      <c r="D15" s="82" t="s">
        <v>14</v>
      </c>
      <c r="E15" s="82"/>
      <c r="F15" s="83"/>
      <c r="G15" s="84"/>
    </row>
    <row r="16" s="70" customFormat="1" ht="22.5" spans="1:7">
      <c r="A16" s="74">
        <v>3</v>
      </c>
      <c r="B16" s="80" t="s">
        <v>679</v>
      </c>
      <c r="C16" s="81"/>
      <c r="D16" s="82"/>
      <c r="E16" s="82"/>
      <c r="F16" s="83"/>
      <c r="G16" s="84" t="s">
        <v>660</v>
      </c>
    </row>
    <row r="17" s="70" customFormat="1" ht="21" spans="1:7">
      <c r="A17" s="83">
        <v>3.1</v>
      </c>
      <c r="B17" s="85" t="s">
        <v>680</v>
      </c>
      <c r="C17" s="81"/>
      <c r="D17" s="82" t="s">
        <v>14</v>
      </c>
      <c r="E17" s="82"/>
      <c r="F17" s="83"/>
      <c r="G17" s="84" t="s">
        <v>681</v>
      </c>
    </row>
    <row r="18" s="70" customFormat="1" ht="14.25" spans="1:7">
      <c r="A18" s="83">
        <v>3.2</v>
      </c>
      <c r="B18" s="85" t="s">
        <v>682</v>
      </c>
      <c r="C18" s="81"/>
      <c r="D18" s="82" t="s">
        <v>30</v>
      </c>
      <c r="E18" s="82"/>
      <c r="F18" s="83"/>
      <c r="G18" s="84" t="s">
        <v>663</v>
      </c>
    </row>
    <row r="19" s="70" customFormat="1" ht="14.25" spans="1:7">
      <c r="A19" s="83">
        <v>3.3</v>
      </c>
      <c r="B19" s="85" t="s">
        <v>125</v>
      </c>
      <c r="C19" s="81"/>
      <c r="D19" s="82" t="s">
        <v>27</v>
      </c>
      <c r="E19" s="82"/>
      <c r="F19" s="83"/>
      <c r="G19" s="84"/>
    </row>
    <row r="20" s="70" customFormat="1" ht="14.25" spans="1:7">
      <c r="A20" s="83">
        <v>3.4</v>
      </c>
      <c r="B20" s="85" t="s">
        <v>683</v>
      </c>
      <c r="C20" s="81"/>
      <c r="D20" s="82" t="s">
        <v>14</v>
      </c>
      <c r="E20" s="82"/>
      <c r="F20" s="83"/>
      <c r="G20" s="84"/>
    </row>
    <row r="21" s="70" customFormat="1" ht="14.25" spans="1:7">
      <c r="A21" s="83">
        <v>3.5</v>
      </c>
      <c r="B21" s="85" t="s">
        <v>533</v>
      </c>
      <c r="C21" s="81" t="s">
        <v>684</v>
      </c>
      <c r="D21" s="82" t="s">
        <v>14</v>
      </c>
      <c r="E21" s="82"/>
      <c r="F21" s="83"/>
      <c r="G21" s="84"/>
    </row>
    <row r="22" s="70" customFormat="1" ht="14.25" spans="1:7">
      <c r="A22" s="83">
        <v>3.6</v>
      </c>
      <c r="B22" s="85" t="s">
        <v>685</v>
      </c>
      <c r="C22" s="81" t="s">
        <v>686</v>
      </c>
      <c r="D22" s="82" t="s">
        <v>14</v>
      </c>
      <c r="E22" s="82"/>
      <c r="F22" s="83"/>
      <c r="G22" s="84" t="s">
        <v>687</v>
      </c>
    </row>
    <row r="23" s="70" customFormat="1" ht="14.25" spans="1:7">
      <c r="A23" s="83">
        <v>3.7</v>
      </c>
      <c r="B23" s="85" t="s">
        <v>529</v>
      </c>
      <c r="C23" s="81" t="s">
        <v>686</v>
      </c>
      <c r="D23" s="82" t="s">
        <v>14</v>
      </c>
      <c r="E23" s="82"/>
      <c r="F23" s="83"/>
      <c r="G23" s="84"/>
    </row>
    <row r="24" s="70" customFormat="1" ht="14.25" spans="1:7">
      <c r="A24" s="83">
        <v>3.8</v>
      </c>
      <c r="B24" s="85" t="s">
        <v>535</v>
      </c>
      <c r="C24" s="81" t="s">
        <v>688</v>
      </c>
      <c r="D24" s="82" t="s">
        <v>14</v>
      </c>
      <c r="E24" s="82"/>
      <c r="F24" s="83"/>
      <c r="G24" s="84"/>
    </row>
    <row r="25" s="70" customFormat="1" ht="22.5" spans="1:7">
      <c r="A25" s="74">
        <v>4</v>
      </c>
      <c r="B25" s="74" t="s">
        <v>689</v>
      </c>
      <c r="C25" s="81"/>
      <c r="D25" s="82"/>
      <c r="E25" s="82"/>
      <c r="F25" s="83"/>
      <c r="G25" s="84" t="s">
        <v>690</v>
      </c>
    </row>
    <row r="26" s="70" customFormat="1" ht="52.5" spans="1:7">
      <c r="A26" s="83">
        <v>4.1</v>
      </c>
      <c r="B26" s="85" t="s">
        <v>691</v>
      </c>
      <c r="C26" s="56" t="s">
        <v>692</v>
      </c>
      <c r="D26" s="82" t="s">
        <v>30</v>
      </c>
      <c r="E26" s="82">
        <v>10</v>
      </c>
      <c r="F26" s="83"/>
      <c r="G26" s="85"/>
    </row>
    <row r="27" s="70" customFormat="1" ht="73.5" spans="1:7">
      <c r="A27" s="83">
        <v>4.2</v>
      </c>
      <c r="B27" s="85" t="s">
        <v>693</v>
      </c>
      <c r="C27" s="56" t="s">
        <v>694</v>
      </c>
      <c r="D27" s="82" t="s">
        <v>14</v>
      </c>
      <c r="E27" s="82">
        <v>6</v>
      </c>
      <c r="F27" s="83"/>
      <c r="G27" s="85"/>
    </row>
    <row r="28" s="70" customFormat="1" ht="21" spans="1:7">
      <c r="A28" s="74">
        <v>5</v>
      </c>
      <c r="B28" s="80" t="s">
        <v>695</v>
      </c>
      <c r="C28" s="81"/>
      <c r="D28" s="82"/>
      <c r="E28" s="82"/>
      <c r="F28" s="83"/>
      <c r="G28" s="84" t="s">
        <v>660</v>
      </c>
    </row>
    <row r="29" s="70" customFormat="1" ht="14.25" spans="1:7">
      <c r="A29" s="83">
        <v>5.1</v>
      </c>
      <c r="B29" s="85" t="s">
        <v>696</v>
      </c>
      <c r="C29" s="81"/>
      <c r="D29" s="82" t="s">
        <v>30</v>
      </c>
      <c r="E29" s="82"/>
      <c r="F29" s="83"/>
      <c r="G29" s="85"/>
    </row>
    <row r="30" s="70" customFormat="1" ht="14.25" spans="1:7">
      <c r="A30" s="83">
        <v>5.2</v>
      </c>
      <c r="B30" s="85" t="s">
        <v>697</v>
      </c>
      <c r="C30" s="81"/>
      <c r="D30" s="82" t="s">
        <v>30</v>
      </c>
      <c r="E30" s="82"/>
      <c r="F30" s="83"/>
      <c r="G30" s="85"/>
    </row>
    <row r="31" s="70" customFormat="1" ht="14.25" spans="1:7">
      <c r="A31" s="83">
        <v>5.3</v>
      </c>
      <c r="B31" s="85" t="s">
        <v>698</v>
      </c>
      <c r="C31" s="81" t="s">
        <v>699</v>
      </c>
      <c r="D31" s="82" t="s">
        <v>30</v>
      </c>
      <c r="E31" s="82"/>
      <c r="F31" s="83"/>
      <c r="G31" s="85"/>
    </row>
    <row r="32" s="70" customFormat="1" ht="14.25" spans="1:7">
      <c r="A32" s="83">
        <v>5.4</v>
      </c>
      <c r="B32" s="85" t="s">
        <v>700</v>
      </c>
      <c r="C32" s="81" t="s">
        <v>699</v>
      </c>
      <c r="D32" s="82" t="s">
        <v>30</v>
      </c>
      <c r="E32" s="82"/>
      <c r="F32" s="83"/>
      <c r="G32" s="85"/>
    </row>
    <row r="33" s="70" customFormat="1" ht="14.25" spans="1:7">
      <c r="A33" s="83">
        <v>5.5</v>
      </c>
      <c r="B33" s="85" t="s">
        <v>701</v>
      </c>
      <c r="C33" s="81"/>
      <c r="D33" s="82" t="s">
        <v>702</v>
      </c>
      <c r="E33" s="82"/>
      <c r="F33" s="83"/>
      <c r="G33" s="85"/>
    </row>
    <row r="34" s="70" customFormat="1" ht="14.25" spans="1:7">
      <c r="A34" s="83">
        <v>5.6</v>
      </c>
      <c r="B34" s="85" t="s">
        <v>703</v>
      </c>
      <c r="C34" s="81"/>
      <c r="D34" s="82" t="s">
        <v>30</v>
      </c>
      <c r="E34" s="82"/>
      <c r="F34" s="83"/>
      <c r="G34" s="85"/>
    </row>
    <row r="35" s="70" customFormat="1" ht="14.25" spans="1:7">
      <c r="A35" s="83">
        <v>5.7</v>
      </c>
      <c r="B35" s="85" t="s">
        <v>704</v>
      </c>
      <c r="C35" s="81"/>
      <c r="D35" s="82" t="s">
        <v>22</v>
      </c>
      <c r="E35" s="82"/>
      <c r="F35" s="83"/>
      <c r="G35" s="85"/>
    </row>
    <row r="36" s="70" customFormat="1" ht="14.25" spans="1:7">
      <c r="A36" s="83">
        <v>5.8</v>
      </c>
      <c r="B36" s="85" t="s">
        <v>705</v>
      </c>
      <c r="C36" s="81"/>
      <c r="D36" s="82" t="s">
        <v>30</v>
      </c>
      <c r="E36" s="82"/>
      <c r="F36" s="83"/>
      <c r="G36" s="85"/>
    </row>
    <row r="37" s="70" customFormat="1" ht="14.25" spans="1:7">
      <c r="A37" s="83">
        <v>5.9</v>
      </c>
      <c r="B37" s="85" t="s">
        <v>706</v>
      </c>
      <c r="C37" s="81"/>
      <c r="D37" s="82" t="s">
        <v>22</v>
      </c>
      <c r="E37" s="82"/>
      <c r="F37" s="83"/>
      <c r="G37" s="85"/>
    </row>
    <row r="38" s="70" customFormat="1" ht="14.25" spans="1:7">
      <c r="A38" s="83">
        <v>5.1</v>
      </c>
      <c r="B38" s="85" t="s">
        <v>707</v>
      </c>
      <c r="C38" s="81"/>
      <c r="D38" s="82" t="s">
        <v>22</v>
      </c>
      <c r="E38" s="82"/>
      <c r="F38" s="83"/>
      <c r="G38" s="85"/>
    </row>
    <row r="39" s="70" customFormat="1" ht="21" spans="1:7">
      <c r="A39" s="74">
        <v>6</v>
      </c>
      <c r="B39" s="80" t="s">
        <v>708</v>
      </c>
      <c r="C39" s="81"/>
      <c r="D39" s="82"/>
      <c r="E39" s="82"/>
      <c r="F39" s="83"/>
      <c r="G39" s="84" t="s">
        <v>660</v>
      </c>
    </row>
    <row r="40" s="70" customFormat="1" ht="14.25" spans="1:7">
      <c r="A40" s="83">
        <v>6.1</v>
      </c>
      <c r="B40" s="85" t="s">
        <v>709</v>
      </c>
      <c r="C40" s="81"/>
      <c r="D40" s="82" t="s">
        <v>30</v>
      </c>
      <c r="E40" s="82"/>
      <c r="F40" s="83"/>
      <c r="G40" s="85"/>
    </row>
    <row r="41" s="70" customFormat="1" ht="14.25" spans="1:7">
      <c r="A41" s="83">
        <v>6.2</v>
      </c>
      <c r="B41" s="85" t="s">
        <v>710</v>
      </c>
      <c r="C41" s="81"/>
      <c r="D41" s="82" t="s">
        <v>30</v>
      </c>
      <c r="E41" s="82"/>
      <c r="F41" s="83"/>
      <c r="G41" s="85"/>
    </row>
    <row r="42" s="70" customFormat="1" ht="14.25" spans="1:7">
      <c r="A42" s="83">
        <v>6.3</v>
      </c>
      <c r="B42" s="85" t="s">
        <v>711</v>
      </c>
      <c r="C42" s="81"/>
      <c r="D42" s="82" t="s">
        <v>22</v>
      </c>
      <c r="E42" s="82"/>
      <c r="F42" s="83"/>
      <c r="G42" s="85"/>
    </row>
    <row r="43" s="70" customFormat="1" ht="14.25" spans="1:7">
      <c r="A43" s="83">
        <v>6.4</v>
      </c>
      <c r="B43" s="85" t="s">
        <v>712</v>
      </c>
      <c r="C43" s="81"/>
      <c r="D43" s="82" t="s">
        <v>30</v>
      </c>
      <c r="E43" s="82"/>
      <c r="F43" s="83"/>
      <c r="G43" s="85"/>
    </row>
    <row r="44" s="70" customFormat="1" ht="14.25" spans="1:7">
      <c r="A44" s="83">
        <v>6.5</v>
      </c>
      <c r="B44" s="85" t="s">
        <v>713</v>
      </c>
      <c r="C44" s="81"/>
      <c r="D44" s="82" t="s">
        <v>22</v>
      </c>
      <c r="E44" s="82"/>
      <c r="F44" s="83"/>
      <c r="G44" s="85"/>
    </row>
    <row r="45" s="70" customFormat="1" ht="21" spans="1:7">
      <c r="A45" s="74">
        <v>7</v>
      </c>
      <c r="B45" s="80" t="s">
        <v>714</v>
      </c>
      <c r="C45" s="81"/>
      <c r="D45" s="82"/>
      <c r="E45" s="82"/>
      <c r="F45" s="83"/>
      <c r="G45" s="84" t="s">
        <v>660</v>
      </c>
    </row>
    <row r="46" s="70" customFormat="1" ht="52.5" spans="1:7">
      <c r="A46" s="83">
        <v>7.1</v>
      </c>
      <c r="B46" s="85" t="s">
        <v>715</v>
      </c>
      <c r="C46" s="56" t="s">
        <v>716</v>
      </c>
      <c r="D46" s="82" t="s">
        <v>30</v>
      </c>
      <c r="E46" s="82">
        <v>5</v>
      </c>
      <c r="F46" s="83"/>
      <c r="G46" s="85"/>
    </row>
    <row r="47" s="70" customFormat="1" ht="22.5" spans="1:7">
      <c r="A47" s="83">
        <v>7.2</v>
      </c>
      <c r="B47" s="85" t="s">
        <v>717</v>
      </c>
      <c r="C47" s="86" t="s">
        <v>718</v>
      </c>
      <c r="D47" s="87" t="s">
        <v>62</v>
      </c>
      <c r="E47" s="82">
        <v>5</v>
      </c>
      <c r="F47" s="83" t="s">
        <v>719</v>
      </c>
      <c r="G47" s="85"/>
    </row>
    <row r="48" s="70" customFormat="1" ht="14.25" spans="1:7">
      <c r="A48" s="83"/>
      <c r="B48" s="85"/>
      <c r="C48" s="86"/>
      <c r="D48" s="87"/>
      <c r="E48" s="82"/>
      <c r="F48" s="83" t="s">
        <v>720</v>
      </c>
      <c r="G48" s="85"/>
    </row>
    <row r="49" s="70" customFormat="1" ht="31.5" spans="1:7">
      <c r="A49" s="83">
        <v>7.3</v>
      </c>
      <c r="B49" s="85" t="s">
        <v>721</v>
      </c>
      <c r="C49" s="56" t="s">
        <v>722</v>
      </c>
      <c r="D49" s="82" t="s">
        <v>30</v>
      </c>
      <c r="E49" s="82">
        <v>10</v>
      </c>
      <c r="F49" s="83"/>
      <c r="G49" s="85"/>
    </row>
    <row r="50" s="70" customFormat="1" ht="31.5" spans="1:7">
      <c r="A50" s="83">
        <v>7.4</v>
      </c>
      <c r="B50" s="85" t="s">
        <v>723</v>
      </c>
      <c r="C50" s="56" t="s">
        <v>724</v>
      </c>
      <c r="D50" s="82" t="s">
        <v>30</v>
      </c>
      <c r="E50" s="82">
        <v>10</v>
      </c>
      <c r="F50" s="83"/>
      <c r="G50" s="85"/>
    </row>
    <row r="51" s="70" customFormat="1" ht="14.25" spans="1:7">
      <c r="A51" s="83">
        <v>7.5</v>
      </c>
      <c r="B51" s="85" t="s">
        <v>725</v>
      </c>
      <c r="C51" s="56" t="s">
        <v>726</v>
      </c>
      <c r="D51" s="82" t="s">
        <v>30</v>
      </c>
      <c r="E51" s="82">
        <v>10</v>
      </c>
      <c r="F51" s="83"/>
      <c r="G51" s="85"/>
    </row>
    <row r="52" s="70" customFormat="1" ht="21" spans="1:7">
      <c r="A52" s="74">
        <v>8</v>
      </c>
      <c r="B52" s="80" t="s">
        <v>727</v>
      </c>
      <c r="C52" s="81"/>
      <c r="D52" s="82"/>
      <c r="E52" s="82"/>
      <c r="F52" s="83"/>
      <c r="G52" s="84" t="s">
        <v>660</v>
      </c>
    </row>
    <row r="53" s="70" customFormat="1" ht="22.5" spans="1:7">
      <c r="A53" s="83">
        <v>8.1</v>
      </c>
      <c r="B53" s="85" t="s">
        <v>728</v>
      </c>
      <c r="C53" s="81"/>
      <c r="D53" s="82" t="s">
        <v>14</v>
      </c>
      <c r="E53" s="82"/>
      <c r="F53" s="83" t="s">
        <v>729</v>
      </c>
      <c r="G53" s="85"/>
    </row>
    <row r="54" s="70" customFormat="1" ht="14.25" spans="1:7">
      <c r="A54" s="83">
        <v>8.2</v>
      </c>
      <c r="B54" s="85" t="s">
        <v>730</v>
      </c>
      <c r="C54" s="81"/>
      <c r="D54" s="82" t="s">
        <v>14</v>
      </c>
      <c r="E54" s="82"/>
      <c r="F54" s="83"/>
      <c r="G54" s="85"/>
    </row>
    <row r="55" s="70" customFormat="1" ht="14.25" spans="1:7">
      <c r="A55" s="83">
        <v>8.3</v>
      </c>
      <c r="B55" s="85" t="s">
        <v>731</v>
      </c>
      <c r="C55" s="81"/>
      <c r="D55" s="82" t="s">
        <v>30</v>
      </c>
      <c r="E55" s="82"/>
      <c r="F55" s="83"/>
      <c r="G55" s="85"/>
    </row>
    <row r="56" s="70" customFormat="1" ht="14.25" spans="1:7">
      <c r="A56" s="83">
        <v>8.4</v>
      </c>
      <c r="B56" s="85" t="s">
        <v>732</v>
      </c>
      <c r="C56" s="81"/>
      <c r="D56" s="82" t="s">
        <v>30</v>
      </c>
      <c r="E56" s="82"/>
      <c r="F56" s="83"/>
      <c r="G56" s="85"/>
    </row>
    <row r="57" s="70" customFormat="1" ht="14.25" spans="1:7">
      <c r="A57" s="83">
        <v>8.5</v>
      </c>
      <c r="B57" s="85" t="s">
        <v>733</v>
      </c>
      <c r="C57" s="81"/>
      <c r="D57" s="82" t="s">
        <v>22</v>
      </c>
      <c r="E57" s="82"/>
      <c r="F57" s="83"/>
      <c r="G57" s="85"/>
    </row>
    <row r="58" s="70" customFormat="1" ht="14.25" spans="1:7">
      <c r="A58" s="83">
        <v>8.6</v>
      </c>
      <c r="B58" s="85" t="s">
        <v>734</v>
      </c>
      <c r="C58" s="81"/>
      <c r="D58" s="82" t="s">
        <v>22</v>
      </c>
      <c r="E58" s="82"/>
      <c r="F58" s="83"/>
      <c r="G58" s="85"/>
    </row>
    <row r="59" s="70" customFormat="1" ht="14.25" spans="1:7">
      <c r="A59" s="83">
        <v>8.7</v>
      </c>
      <c r="B59" s="85" t="s">
        <v>735</v>
      </c>
      <c r="C59" s="81"/>
      <c r="D59" s="82" t="s">
        <v>30</v>
      </c>
      <c r="E59" s="82"/>
      <c r="F59" s="83"/>
      <c r="G59" s="85"/>
    </row>
    <row r="60" s="70" customFormat="1" ht="41.25" customHeight="1" spans="1:7">
      <c r="A60" s="74">
        <v>9</v>
      </c>
      <c r="B60" s="80" t="s">
        <v>736</v>
      </c>
      <c r="C60" s="81"/>
      <c r="D60" s="82"/>
      <c r="E60" s="82"/>
      <c r="F60" s="83"/>
      <c r="G60" s="84" t="s">
        <v>737</v>
      </c>
    </row>
    <row r="61" s="70" customFormat="1" ht="42" spans="1:7">
      <c r="A61" s="83">
        <v>9.1</v>
      </c>
      <c r="B61" s="85" t="s">
        <v>738</v>
      </c>
      <c r="C61" s="56" t="s">
        <v>739</v>
      </c>
      <c r="D61" s="82" t="s">
        <v>30</v>
      </c>
      <c r="E61" s="82">
        <v>10</v>
      </c>
      <c r="F61" s="83"/>
      <c r="G61" s="85"/>
    </row>
    <row r="62" s="70" customFormat="1" ht="14.25" spans="1:7">
      <c r="A62" s="83">
        <v>9.2</v>
      </c>
      <c r="B62" s="85" t="s">
        <v>740</v>
      </c>
      <c r="C62" s="56" t="s">
        <v>741</v>
      </c>
      <c r="D62" s="82" t="s">
        <v>30</v>
      </c>
      <c r="E62" s="82">
        <v>2</v>
      </c>
      <c r="F62" s="83"/>
      <c r="G62" s="85"/>
    </row>
    <row r="63" s="70" customFormat="1" ht="31.5" spans="1:7">
      <c r="A63" s="83">
        <v>9.3</v>
      </c>
      <c r="B63" s="85" t="s">
        <v>742</v>
      </c>
      <c r="C63" s="56" t="s">
        <v>743</v>
      </c>
      <c r="D63" s="82" t="s">
        <v>30</v>
      </c>
      <c r="E63" s="82">
        <v>10</v>
      </c>
      <c r="F63" s="83"/>
      <c r="G63" s="85"/>
    </row>
    <row r="64" s="70" customFormat="1" ht="22.5" spans="1:7">
      <c r="A64" s="83">
        <v>9.4</v>
      </c>
      <c r="B64" s="85" t="s">
        <v>744</v>
      </c>
      <c r="C64" s="56" t="s">
        <v>745</v>
      </c>
      <c r="D64" s="82" t="s">
        <v>14</v>
      </c>
      <c r="E64" s="82">
        <v>1</v>
      </c>
      <c r="F64" s="83" t="s">
        <v>746</v>
      </c>
      <c r="G64" s="85"/>
    </row>
    <row r="65" s="70" customFormat="1" ht="14.25" spans="1:7">
      <c r="A65" s="83">
        <v>9.5</v>
      </c>
      <c r="B65" s="85" t="s">
        <v>747</v>
      </c>
      <c r="C65" s="56" t="s">
        <v>748</v>
      </c>
      <c r="D65" s="82" t="s">
        <v>22</v>
      </c>
      <c r="E65" s="82">
        <v>1</v>
      </c>
      <c r="F65" s="83"/>
      <c r="G65" s="85"/>
    </row>
    <row r="66" s="70" customFormat="1" ht="21" spans="1:7">
      <c r="A66" s="74">
        <v>10</v>
      </c>
      <c r="B66" s="80" t="s">
        <v>749</v>
      </c>
      <c r="C66" s="81"/>
      <c r="D66" s="82"/>
      <c r="E66" s="82"/>
      <c r="F66" s="83"/>
      <c r="G66" s="84" t="s">
        <v>660</v>
      </c>
    </row>
    <row r="67" s="70" customFormat="1" ht="22.5" spans="1:7">
      <c r="A67" s="83">
        <v>10.1</v>
      </c>
      <c r="B67" s="85" t="s">
        <v>750</v>
      </c>
      <c r="C67" s="56" t="s">
        <v>751</v>
      </c>
      <c r="D67" s="82" t="s">
        <v>117</v>
      </c>
      <c r="E67" s="82">
        <v>1</v>
      </c>
      <c r="F67" s="83" t="s">
        <v>752</v>
      </c>
      <c r="G67" s="85"/>
    </row>
    <row r="68" s="70" customFormat="1" ht="21" spans="1:7">
      <c r="A68" s="83">
        <v>10.2</v>
      </c>
      <c r="B68" s="85" t="s">
        <v>753</v>
      </c>
      <c r="C68" s="56" t="s">
        <v>754</v>
      </c>
      <c r="D68" s="82" t="s">
        <v>117</v>
      </c>
      <c r="E68" s="82">
        <v>2</v>
      </c>
      <c r="F68" s="83"/>
      <c r="G68" s="85"/>
    </row>
    <row r="69" s="70" customFormat="1" ht="14.25" spans="1:7">
      <c r="A69" s="83">
        <v>10.3</v>
      </c>
      <c r="B69" s="85" t="s">
        <v>755</v>
      </c>
      <c r="C69" s="56" t="s">
        <v>756</v>
      </c>
      <c r="D69" s="82" t="s">
        <v>117</v>
      </c>
      <c r="E69" s="82">
        <v>2</v>
      </c>
      <c r="F69" s="83"/>
      <c r="G69" s="85"/>
    </row>
    <row r="70" s="70" customFormat="1" ht="31.5" spans="1:7">
      <c r="A70" s="83">
        <v>10.4</v>
      </c>
      <c r="B70" s="85" t="s">
        <v>757</v>
      </c>
      <c r="C70" s="56" t="s">
        <v>758</v>
      </c>
      <c r="D70" s="82" t="s">
        <v>30</v>
      </c>
      <c r="E70" s="82">
        <v>12</v>
      </c>
      <c r="F70" s="83"/>
      <c r="G70" s="85"/>
    </row>
    <row r="71" s="70" customFormat="1" ht="42" spans="1:7">
      <c r="A71" s="83">
        <v>10.5</v>
      </c>
      <c r="B71" s="85" t="s">
        <v>759</v>
      </c>
      <c r="C71" s="56" t="s">
        <v>760</v>
      </c>
      <c r="D71" s="82" t="s">
        <v>30</v>
      </c>
      <c r="E71" s="82">
        <v>10</v>
      </c>
      <c r="F71" s="83"/>
      <c r="G71" s="84" t="s">
        <v>761</v>
      </c>
    </row>
    <row r="72" s="42" customFormat="1" ht="102" customHeight="1" spans="1:7">
      <c r="A72" s="88">
        <v>9.7</v>
      </c>
      <c r="B72" s="89" t="s">
        <v>762</v>
      </c>
      <c r="C72" s="56" t="s">
        <v>763</v>
      </c>
      <c r="D72" s="89" t="s">
        <v>22</v>
      </c>
      <c r="E72" s="89">
        <v>2</v>
      </c>
      <c r="F72" s="90"/>
      <c r="G72" s="90"/>
    </row>
    <row r="73" s="70" customFormat="1" ht="14.25" spans="1:7">
      <c r="A73" s="91" t="s">
        <v>764</v>
      </c>
      <c r="B73" s="91"/>
      <c r="C73" s="92"/>
      <c r="D73" s="93"/>
      <c r="E73" s="91">
        <f>SUM(E4:E72)</f>
        <v>109</v>
      </c>
      <c r="F73" s="91"/>
      <c r="G73" s="94"/>
    </row>
    <row r="74" s="70" customFormat="1" ht="14.25" spans="1:7">
      <c r="A74" s="95" t="s">
        <v>765</v>
      </c>
      <c r="B74" s="95"/>
      <c r="C74" s="96"/>
      <c r="D74" s="95"/>
      <c r="E74" s="95"/>
      <c r="F74" s="95"/>
      <c r="G74" s="95"/>
    </row>
  </sheetData>
  <mergeCells count="16">
    <mergeCell ref="A1:G1"/>
    <mergeCell ref="A73:C73"/>
    <mergeCell ref="A74:G74"/>
    <mergeCell ref="A2:A3"/>
    <mergeCell ref="A47:A48"/>
    <mergeCell ref="B2:B3"/>
    <mergeCell ref="B47:B48"/>
    <mergeCell ref="C2:C3"/>
    <mergeCell ref="C47:C48"/>
    <mergeCell ref="D2:D3"/>
    <mergeCell ref="D47:D48"/>
    <mergeCell ref="E2:E3"/>
    <mergeCell ref="E47:E48"/>
    <mergeCell ref="F2:F3"/>
    <mergeCell ref="G2:G3"/>
    <mergeCell ref="G47:G48"/>
  </mergeCells>
  <pageMargins left="0.75" right="0.75" top="1" bottom="1" header="0.5" footer="0.5"/>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view="pageBreakPreview" zoomScale="115" zoomScaleNormal="100" topLeftCell="A30" workbookViewId="0">
      <selection activeCell="A1" sqref="A1:I45"/>
    </sheetView>
  </sheetViews>
  <sheetFormatPr defaultColWidth="7.875" defaultRowHeight="12"/>
  <cols>
    <col min="1" max="1" width="7.875" style="42"/>
    <col min="2" max="2" width="14" style="42" customWidth="1"/>
    <col min="3" max="3" width="33.625" style="43" customWidth="1"/>
    <col min="4" max="4" width="5.5" style="42" customWidth="1"/>
    <col min="5" max="5" width="6.25" style="42" customWidth="1"/>
    <col min="6" max="6" width="6.5" style="42" customWidth="1"/>
    <col min="7" max="7" width="6.25" style="44" customWidth="1"/>
    <col min="8" max="8" width="6.18333333333333" style="42" customWidth="1"/>
    <col min="9" max="9" width="7.875" style="42" customWidth="1"/>
    <col min="10" max="16384" width="7.875" style="42"/>
  </cols>
  <sheetData>
    <row r="1" s="41" customFormat="1" ht="38.25" customHeight="1" spans="1:9">
      <c r="A1" s="45" t="s">
        <v>766</v>
      </c>
      <c r="B1" s="45"/>
      <c r="C1" s="46"/>
      <c r="D1" s="45"/>
      <c r="E1" s="45"/>
      <c r="F1" s="45"/>
      <c r="G1" s="45"/>
      <c r="H1" s="45"/>
      <c r="I1" s="45"/>
    </row>
    <row r="2" s="41" customFormat="1" ht="22.5" customHeight="1" spans="1:10">
      <c r="A2" s="47" t="s">
        <v>767</v>
      </c>
      <c r="B2" s="48" t="s">
        <v>768</v>
      </c>
      <c r="C2" s="49" t="s">
        <v>769</v>
      </c>
      <c r="D2" s="47" t="s">
        <v>6</v>
      </c>
      <c r="E2" s="47" t="s">
        <v>770</v>
      </c>
      <c r="F2" s="47"/>
      <c r="G2" s="47"/>
      <c r="H2" s="47" t="s">
        <v>771</v>
      </c>
      <c r="I2" s="51" t="s">
        <v>556</v>
      </c>
      <c r="J2" s="66"/>
    </row>
    <row r="3" s="41" customFormat="1" ht="15.75" spans="1:10">
      <c r="A3" s="47"/>
      <c r="B3" s="50"/>
      <c r="C3" s="49"/>
      <c r="D3" s="47"/>
      <c r="E3" s="47" t="s">
        <v>553</v>
      </c>
      <c r="F3" s="47" t="s">
        <v>554</v>
      </c>
      <c r="G3" s="47" t="s">
        <v>555</v>
      </c>
      <c r="H3" s="47"/>
      <c r="I3" s="47" t="s">
        <v>7</v>
      </c>
      <c r="J3" s="66"/>
    </row>
    <row r="4" s="41" customFormat="1" ht="15.75" spans="1:10">
      <c r="A4" s="47" t="s">
        <v>772</v>
      </c>
      <c r="B4" s="51" t="s">
        <v>773</v>
      </c>
      <c r="C4" s="52"/>
      <c r="D4" s="53"/>
      <c r="E4" s="53"/>
      <c r="F4" s="53"/>
      <c r="G4" s="53"/>
      <c r="H4" s="53"/>
      <c r="I4" s="67"/>
      <c r="J4" s="66"/>
    </row>
    <row r="5" s="41" customFormat="1" ht="43" customHeight="1" spans="1:10">
      <c r="A5" s="53" t="s">
        <v>774</v>
      </c>
      <c r="B5" s="54" t="s">
        <v>775</v>
      </c>
      <c r="C5" s="52" t="s">
        <v>776</v>
      </c>
      <c r="D5" s="53" t="s">
        <v>152</v>
      </c>
      <c r="E5" s="53">
        <v>5</v>
      </c>
      <c r="F5" s="53">
        <v>10</v>
      </c>
      <c r="G5" s="53">
        <v>15</v>
      </c>
      <c r="H5" s="53"/>
      <c r="I5" s="53">
        <v>15</v>
      </c>
      <c r="J5" s="66"/>
    </row>
    <row r="6" s="41" customFormat="1" ht="21" spans="1:10">
      <c r="A6" s="53" t="s">
        <v>777</v>
      </c>
      <c r="B6" s="54" t="s">
        <v>778</v>
      </c>
      <c r="C6" s="55" t="s">
        <v>779</v>
      </c>
      <c r="D6" s="53" t="s">
        <v>152</v>
      </c>
      <c r="E6" s="53">
        <v>4</v>
      </c>
      <c r="F6" s="53">
        <v>4</v>
      </c>
      <c r="G6" s="53">
        <v>4</v>
      </c>
      <c r="H6" s="53"/>
      <c r="I6" s="53">
        <v>4</v>
      </c>
      <c r="J6" s="66"/>
    </row>
    <row r="7" s="41" customFormat="1" ht="59" customHeight="1" spans="1:10">
      <c r="A7" s="53" t="s">
        <v>780</v>
      </c>
      <c r="B7" s="54" t="s">
        <v>781</v>
      </c>
      <c r="C7" s="55" t="s">
        <v>782</v>
      </c>
      <c r="D7" s="53" t="s">
        <v>22</v>
      </c>
      <c r="E7" s="53">
        <v>50</v>
      </c>
      <c r="F7" s="53">
        <v>50</v>
      </c>
      <c r="G7" s="53">
        <v>50</v>
      </c>
      <c r="H7" s="53"/>
      <c r="I7" s="53">
        <v>50</v>
      </c>
      <c r="J7" s="66"/>
    </row>
    <row r="8" s="41" customFormat="1" ht="42" spans="1:10">
      <c r="A8" s="53" t="s">
        <v>783</v>
      </c>
      <c r="B8" s="54" t="s">
        <v>784</v>
      </c>
      <c r="C8" s="55" t="s">
        <v>785</v>
      </c>
      <c r="D8" s="53" t="s">
        <v>117</v>
      </c>
      <c r="E8" s="53">
        <v>4</v>
      </c>
      <c r="F8" s="53">
        <v>4</v>
      </c>
      <c r="G8" s="53">
        <v>5</v>
      </c>
      <c r="H8" s="53"/>
      <c r="I8" s="53">
        <v>5</v>
      </c>
      <c r="J8" s="66"/>
    </row>
    <row r="9" s="41" customFormat="1" ht="15.75" spans="1:10">
      <c r="A9" s="53" t="s">
        <v>786</v>
      </c>
      <c r="B9" s="54" t="s">
        <v>787</v>
      </c>
      <c r="C9" s="55" t="s">
        <v>788</v>
      </c>
      <c r="D9" s="53" t="s">
        <v>22</v>
      </c>
      <c r="E9" s="53">
        <v>6</v>
      </c>
      <c r="F9" s="53">
        <v>6</v>
      </c>
      <c r="G9" s="53">
        <v>8</v>
      </c>
      <c r="H9" s="53"/>
      <c r="I9" s="53">
        <v>8</v>
      </c>
      <c r="J9" s="66"/>
    </row>
    <row r="10" s="41" customFormat="1" ht="86" customHeight="1" spans="1:10">
      <c r="A10" s="53" t="s">
        <v>789</v>
      </c>
      <c r="B10" s="54" t="s">
        <v>790</v>
      </c>
      <c r="C10" s="56" t="s">
        <v>763</v>
      </c>
      <c r="D10" s="53" t="s">
        <v>22</v>
      </c>
      <c r="E10" s="53">
        <v>3</v>
      </c>
      <c r="F10" s="53">
        <v>4</v>
      </c>
      <c r="G10" s="53">
        <v>4</v>
      </c>
      <c r="H10" s="53"/>
      <c r="I10" s="53">
        <v>4</v>
      </c>
      <c r="J10" s="66"/>
    </row>
    <row r="11" s="41" customFormat="1" ht="42" spans="1:10">
      <c r="A11" s="53" t="s">
        <v>791</v>
      </c>
      <c r="B11" s="54" t="s">
        <v>792</v>
      </c>
      <c r="C11" s="55" t="s">
        <v>793</v>
      </c>
      <c r="D11" s="53" t="s">
        <v>22</v>
      </c>
      <c r="E11" s="53">
        <v>4</v>
      </c>
      <c r="F11" s="53">
        <v>4</v>
      </c>
      <c r="G11" s="53">
        <v>5</v>
      </c>
      <c r="H11" s="53"/>
      <c r="I11" s="53">
        <v>5</v>
      </c>
      <c r="J11" s="66"/>
    </row>
    <row r="12" s="41" customFormat="1" ht="42" spans="1:10">
      <c r="A12" s="53" t="s">
        <v>794</v>
      </c>
      <c r="B12" s="54" t="s">
        <v>795</v>
      </c>
      <c r="C12" s="52" t="s">
        <v>796</v>
      </c>
      <c r="D12" s="53" t="s">
        <v>152</v>
      </c>
      <c r="E12" s="53">
        <v>1</v>
      </c>
      <c r="F12" s="53">
        <v>1</v>
      </c>
      <c r="G12" s="53">
        <v>2</v>
      </c>
      <c r="H12" s="53"/>
      <c r="I12" s="53">
        <v>2</v>
      </c>
      <c r="J12" s="66"/>
    </row>
    <row r="13" s="41" customFormat="1" ht="15.75" spans="1:10">
      <c r="A13" s="53" t="s">
        <v>797</v>
      </c>
      <c r="B13" s="54" t="s">
        <v>798</v>
      </c>
      <c r="C13" s="55"/>
      <c r="D13" s="53" t="s">
        <v>30</v>
      </c>
      <c r="E13" s="53">
        <v>1</v>
      </c>
      <c r="F13" s="53">
        <v>1</v>
      </c>
      <c r="G13" s="53">
        <v>2</v>
      </c>
      <c r="H13" s="53"/>
      <c r="I13" s="53">
        <v>2</v>
      </c>
      <c r="J13" s="66"/>
    </row>
    <row r="14" s="41" customFormat="1" ht="39" customHeight="1" spans="1:10">
      <c r="A14" s="53" t="s">
        <v>799</v>
      </c>
      <c r="B14" s="54" t="s">
        <v>800</v>
      </c>
      <c r="C14" s="52" t="s">
        <v>801</v>
      </c>
      <c r="D14" s="53" t="s">
        <v>152</v>
      </c>
      <c r="E14" s="53">
        <v>55</v>
      </c>
      <c r="F14" s="53">
        <v>55</v>
      </c>
      <c r="G14" s="53">
        <v>55</v>
      </c>
      <c r="H14" s="53"/>
      <c r="I14" s="53">
        <v>55</v>
      </c>
      <c r="J14" s="66"/>
    </row>
    <row r="15" s="41" customFormat="1" ht="15.75" spans="1:10">
      <c r="A15" s="47" t="s">
        <v>802</v>
      </c>
      <c r="B15" s="57" t="s">
        <v>803</v>
      </c>
      <c r="C15" s="52"/>
      <c r="D15" s="53"/>
      <c r="E15" s="53"/>
      <c r="F15" s="53"/>
      <c r="G15" s="53"/>
      <c r="H15" s="53"/>
      <c r="I15" s="53"/>
      <c r="J15" s="66"/>
    </row>
    <row r="16" s="41" customFormat="1" ht="42" spans="1:10">
      <c r="A16" s="53" t="s">
        <v>804</v>
      </c>
      <c r="B16" s="54" t="s">
        <v>805</v>
      </c>
      <c r="C16" s="52" t="s">
        <v>806</v>
      </c>
      <c r="D16" s="53" t="s">
        <v>117</v>
      </c>
      <c r="E16" s="53">
        <v>1</v>
      </c>
      <c r="F16" s="53">
        <v>1</v>
      </c>
      <c r="G16" s="53">
        <v>1</v>
      </c>
      <c r="H16" s="53"/>
      <c r="I16" s="53">
        <v>1</v>
      </c>
      <c r="J16" s="66"/>
    </row>
    <row r="17" s="41" customFormat="1" ht="42" spans="1:10">
      <c r="A17" s="53" t="s">
        <v>807</v>
      </c>
      <c r="B17" s="54" t="s">
        <v>808</v>
      </c>
      <c r="C17" s="52" t="s">
        <v>809</v>
      </c>
      <c r="D17" s="53" t="s">
        <v>30</v>
      </c>
      <c r="E17" s="53">
        <v>1</v>
      </c>
      <c r="F17" s="53">
        <v>1</v>
      </c>
      <c r="G17" s="53">
        <v>2</v>
      </c>
      <c r="H17" s="53"/>
      <c r="I17" s="53">
        <v>2</v>
      </c>
      <c r="J17" s="66"/>
    </row>
    <row r="18" s="41" customFormat="1" ht="52.5" spans="1:10">
      <c r="A18" s="53" t="s">
        <v>810</v>
      </c>
      <c r="B18" s="54" t="s">
        <v>811</v>
      </c>
      <c r="C18" s="52" t="s">
        <v>812</v>
      </c>
      <c r="D18" s="53" t="s">
        <v>30</v>
      </c>
      <c r="E18" s="53">
        <v>1</v>
      </c>
      <c r="F18" s="53">
        <v>1</v>
      </c>
      <c r="G18" s="53">
        <v>2</v>
      </c>
      <c r="H18" s="53"/>
      <c r="I18" s="53">
        <v>2</v>
      </c>
      <c r="J18" s="66"/>
    </row>
    <row r="19" s="41" customFormat="1" ht="63" spans="1:10">
      <c r="A19" s="53" t="s">
        <v>813</v>
      </c>
      <c r="B19" s="54" t="s">
        <v>814</v>
      </c>
      <c r="C19" s="52" t="s">
        <v>815</v>
      </c>
      <c r="D19" s="53" t="s">
        <v>30</v>
      </c>
      <c r="E19" s="53">
        <v>1</v>
      </c>
      <c r="F19" s="53">
        <v>1</v>
      </c>
      <c r="G19" s="53">
        <v>2</v>
      </c>
      <c r="H19" s="53"/>
      <c r="I19" s="53">
        <v>2</v>
      </c>
      <c r="J19" s="66"/>
    </row>
    <row r="20" s="41" customFormat="1" ht="37" customHeight="1" spans="1:10">
      <c r="A20" s="53" t="s">
        <v>816</v>
      </c>
      <c r="B20" s="54" t="s">
        <v>817</v>
      </c>
      <c r="C20" s="52" t="s">
        <v>818</v>
      </c>
      <c r="D20" s="53" t="s">
        <v>22</v>
      </c>
      <c r="E20" s="53">
        <v>1</v>
      </c>
      <c r="F20" s="53">
        <v>1</v>
      </c>
      <c r="G20" s="53">
        <v>2</v>
      </c>
      <c r="H20" s="53"/>
      <c r="I20" s="53">
        <v>2</v>
      </c>
      <c r="J20" s="66"/>
    </row>
    <row r="21" s="41" customFormat="1" ht="48" customHeight="1" spans="1:10">
      <c r="A21" s="53" t="s">
        <v>799</v>
      </c>
      <c r="B21" s="54" t="s">
        <v>819</v>
      </c>
      <c r="C21" s="52" t="s">
        <v>801</v>
      </c>
      <c r="D21" s="53" t="s">
        <v>152</v>
      </c>
      <c r="E21" s="53">
        <v>1</v>
      </c>
      <c r="F21" s="53">
        <v>1</v>
      </c>
      <c r="G21" s="53">
        <v>2</v>
      </c>
      <c r="H21" s="53"/>
      <c r="I21" s="53">
        <v>2</v>
      </c>
      <c r="J21" s="66"/>
    </row>
    <row r="22" s="41" customFormat="1" ht="42" customHeight="1" spans="1:10">
      <c r="A22" s="53" t="s">
        <v>820</v>
      </c>
      <c r="B22" s="54" t="s">
        <v>821</v>
      </c>
      <c r="C22" s="52" t="s">
        <v>822</v>
      </c>
      <c r="D22" s="53" t="s">
        <v>30</v>
      </c>
      <c r="E22" s="53">
        <v>1</v>
      </c>
      <c r="F22" s="53">
        <v>1</v>
      </c>
      <c r="G22" s="53">
        <v>2</v>
      </c>
      <c r="H22" s="53"/>
      <c r="I22" s="53">
        <v>2</v>
      </c>
      <c r="J22" s="66"/>
    </row>
    <row r="23" s="41" customFormat="1" ht="31.5" spans="1:10">
      <c r="A23" s="53" t="s">
        <v>823</v>
      </c>
      <c r="B23" s="54" t="s">
        <v>824</v>
      </c>
      <c r="C23" s="52" t="s">
        <v>825</v>
      </c>
      <c r="D23" s="53" t="s">
        <v>117</v>
      </c>
      <c r="E23" s="53">
        <v>1</v>
      </c>
      <c r="F23" s="53">
        <v>1</v>
      </c>
      <c r="G23" s="53">
        <v>2</v>
      </c>
      <c r="H23" s="53"/>
      <c r="I23" s="53">
        <v>2</v>
      </c>
      <c r="J23" s="66"/>
    </row>
    <row r="24" s="41" customFormat="1" ht="15.75" spans="1:10">
      <c r="A24" s="53" t="s">
        <v>826</v>
      </c>
      <c r="B24" s="54" t="s">
        <v>827</v>
      </c>
      <c r="C24" s="52" t="s">
        <v>828</v>
      </c>
      <c r="D24" s="53" t="s">
        <v>117</v>
      </c>
      <c r="E24" s="53">
        <v>1</v>
      </c>
      <c r="F24" s="53">
        <v>1</v>
      </c>
      <c r="G24" s="53">
        <v>2</v>
      </c>
      <c r="H24" s="53"/>
      <c r="I24" s="53">
        <v>2</v>
      </c>
      <c r="J24" s="66"/>
    </row>
    <row r="25" s="41" customFormat="1" ht="15.75" spans="1:10">
      <c r="A25" s="53" t="s">
        <v>829</v>
      </c>
      <c r="B25" s="54" t="s">
        <v>830</v>
      </c>
      <c r="C25" s="52" t="s">
        <v>831</v>
      </c>
      <c r="D25" s="53" t="s">
        <v>152</v>
      </c>
      <c r="E25" s="53">
        <v>1</v>
      </c>
      <c r="F25" s="53">
        <v>1</v>
      </c>
      <c r="G25" s="53">
        <v>2</v>
      </c>
      <c r="H25" s="53"/>
      <c r="I25" s="53">
        <v>2</v>
      </c>
      <c r="J25" s="66"/>
    </row>
    <row r="26" s="41" customFormat="1" ht="42" spans="1:10">
      <c r="A26" s="53" t="s">
        <v>832</v>
      </c>
      <c r="B26" s="54" t="s">
        <v>833</v>
      </c>
      <c r="C26" s="52" t="s">
        <v>834</v>
      </c>
      <c r="D26" s="53" t="s">
        <v>702</v>
      </c>
      <c r="E26" s="53">
        <v>1</v>
      </c>
      <c r="F26" s="53">
        <v>1</v>
      </c>
      <c r="G26" s="53">
        <v>2</v>
      </c>
      <c r="H26" s="53"/>
      <c r="I26" s="53">
        <v>2</v>
      </c>
      <c r="J26" s="66"/>
    </row>
    <row r="27" s="41" customFormat="1" ht="31.5" spans="1:10">
      <c r="A27" s="53" t="s">
        <v>835</v>
      </c>
      <c r="B27" s="54" t="s">
        <v>836</v>
      </c>
      <c r="C27" s="52" t="s">
        <v>837</v>
      </c>
      <c r="D27" s="53" t="s">
        <v>22</v>
      </c>
      <c r="E27" s="53">
        <v>1</v>
      </c>
      <c r="F27" s="53">
        <v>1</v>
      </c>
      <c r="G27" s="53">
        <v>2</v>
      </c>
      <c r="H27" s="53"/>
      <c r="I27" s="53">
        <v>2</v>
      </c>
      <c r="J27" s="66"/>
    </row>
    <row r="28" s="41" customFormat="1" ht="42" spans="1:10">
      <c r="A28" s="53" t="s">
        <v>838</v>
      </c>
      <c r="B28" s="54" t="s">
        <v>839</v>
      </c>
      <c r="C28" s="52" t="s">
        <v>840</v>
      </c>
      <c r="D28" s="53" t="s">
        <v>702</v>
      </c>
      <c r="E28" s="53">
        <v>1</v>
      </c>
      <c r="F28" s="53">
        <v>1</v>
      </c>
      <c r="G28" s="53">
        <v>2</v>
      </c>
      <c r="H28" s="53"/>
      <c r="I28" s="53">
        <v>2</v>
      </c>
      <c r="J28" s="66"/>
    </row>
    <row r="29" s="41" customFormat="1" ht="42" spans="1:10">
      <c r="A29" s="53" t="s">
        <v>841</v>
      </c>
      <c r="B29" s="54" t="s">
        <v>842</v>
      </c>
      <c r="C29" s="52" t="s">
        <v>843</v>
      </c>
      <c r="D29" s="53" t="s">
        <v>30</v>
      </c>
      <c r="E29" s="53">
        <v>1</v>
      </c>
      <c r="F29" s="53">
        <v>1</v>
      </c>
      <c r="G29" s="53">
        <v>2</v>
      </c>
      <c r="H29" s="53"/>
      <c r="I29" s="53">
        <v>2</v>
      </c>
      <c r="J29" s="66"/>
    </row>
    <row r="30" s="41" customFormat="1" ht="63" spans="1:10">
      <c r="A30" s="53" t="s">
        <v>844</v>
      </c>
      <c r="B30" s="54" t="s">
        <v>845</v>
      </c>
      <c r="C30" s="52" t="s">
        <v>846</v>
      </c>
      <c r="D30" s="53" t="s">
        <v>30</v>
      </c>
      <c r="E30" s="53">
        <v>1</v>
      </c>
      <c r="F30" s="53">
        <v>1</v>
      </c>
      <c r="G30" s="53">
        <v>2</v>
      </c>
      <c r="H30" s="53"/>
      <c r="I30" s="53">
        <v>2</v>
      </c>
      <c r="J30" s="66"/>
    </row>
    <row r="31" s="41" customFormat="1" ht="52.5" spans="1:10">
      <c r="A31" s="53" t="s">
        <v>847</v>
      </c>
      <c r="B31" s="54" t="s">
        <v>848</v>
      </c>
      <c r="C31" s="52" t="s">
        <v>849</v>
      </c>
      <c r="D31" s="53" t="s">
        <v>30</v>
      </c>
      <c r="E31" s="53">
        <v>10</v>
      </c>
      <c r="F31" s="53">
        <v>12</v>
      </c>
      <c r="G31" s="53">
        <v>15</v>
      </c>
      <c r="H31" s="53"/>
      <c r="I31" s="53">
        <v>15</v>
      </c>
      <c r="J31" s="66"/>
    </row>
    <row r="32" s="41" customFormat="1" ht="15.75" spans="1:10">
      <c r="A32" s="53" t="s">
        <v>850</v>
      </c>
      <c r="B32" s="54" t="s">
        <v>851</v>
      </c>
      <c r="C32" s="52" t="s">
        <v>852</v>
      </c>
      <c r="D32" s="53" t="s">
        <v>30</v>
      </c>
      <c r="E32" s="53">
        <v>1</v>
      </c>
      <c r="F32" s="53">
        <v>1</v>
      </c>
      <c r="G32" s="53">
        <v>2</v>
      </c>
      <c r="H32" s="53"/>
      <c r="I32" s="53">
        <v>2</v>
      </c>
      <c r="J32" s="66"/>
    </row>
    <row r="33" s="41" customFormat="1" ht="15.75" spans="1:10">
      <c r="A33" s="47" t="s">
        <v>853</v>
      </c>
      <c r="B33" s="51" t="s">
        <v>854</v>
      </c>
      <c r="C33" s="52"/>
      <c r="D33" s="53"/>
      <c r="E33" s="53"/>
      <c r="F33" s="53"/>
      <c r="G33" s="53"/>
      <c r="H33" s="53"/>
      <c r="I33" s="53"/>
      <c r="J33" s="66"/>
    </row>
    <row r="34" s="41" customFormat="1" ht="15.75" spans="1:10">
      <c r="A34" s="53" t="s">
        <v>855</v>
      </c>
      <c r="B34" s="54" t="s">
        <v>856</v>
      </c>
      <c r="C34" s="58" t="s">
        <v>857</v>
      </c>
      <c r="D34" s="53" t="s">
        <v>30</v>
      </c>
      <c r="E34" s="53" t="s">
        <v>858</v>
      </c>
      <c r="F34" s="53" t="s">
        <v>858</v>
      </c>
      <c r="G34" s="53" t="s">
        <v>858</v>
      </c>
      <c r="H34" s="53"/>
      <c r="I34" s="53">
        <v>1</v>
      </c>
      <c r="J34" s="68"/>
    </row>
    <row r="35" s="41" customFormat="1" ht="21.75" customHeight="1" spans="1:10">
      <c r="A35" s="53"/>
      <c r="B35" s="54" t="s">
        <v>859</v>
      </c>
      <c r="C35" s="55"/>
      <c r="D35" s="53"/>
      <c r="E35" s="53"/>
      <c r="F35" s="53"/>
      <c r="G35" s="53"/>
      <c r="H35" s="59" t="s">
        <v>860</v>
      </c>
      <c r="I35" s="53"/>
      <c r="J35" s="68"/>
    </row>
    <row r="36" s="41" customFormat="1" ht="15.75" spans="1:10">
      <c r="A36" s="47" t="s">
        <v>861</v>
      </c>
      <c r="B36" s="51" t="s">
        <v>862</v>
      </c>
      <c r="C36" s="52"/>
      <c r="D36" s="53"/>
      <c r="E36" s="53"/>
      <c r="F36" s="53"/>
      <c r="G36" s="53"/>
      <c r="H36" s="53"/>
      <c r="I36" s="53"/>
      <c r="J36" s="68"/>
    </row>
    <row r="37" s="41" customFormat="1" ht="15.75" spans="1:10">
      <c r="A37" s="53" t="s">
        <v>863</v>
      </c>
      <c r="B37" s="54" t="s">
        <v>864</v>
      </c>
      <c r="C37" s="55"/>
      <c r="D37" s="53" t="s">
        <v>152</v>
      </c>
      <c r="E37" s="53">
        <v>1</v>
      </c>
      <c r="F37" s="53">
        <v>1</v>
      </c>
      <c r="G37" s="53">
        <v>1</v>
      </c>
      <c r="H37" s="53"/>
      <c r="I37" s="53"/>
      <c r="J37" s="68"/>
    </row>
    <row r="38" s="41" customFormat="1" ht="15.75" spans="1:10">
      <c r="A38" s="53" t="s">
        <v>865</v>
      </c>
      <c r="B38" s="60" t="s">
        <v>866</v>
      </c>
      <c r="C38" s="61" t="s">
        <v>867</v>
      </c>
      <c r="D38" s="62" t="s">
        <v>14</v>
      </c>
      <c r="E38" s="62">
        <v>1</v>
      </c>
      <c r="F38" s="62">
        <v>1</v>
      </c>
      <c r="G38" s="62">
        <v>1</v>
      </c>
      <c r="H38" s="62"/>
      <c r="I38" s="53"/>
      <c r="J38" s="68"/>
    </row>
    <row r="39" s="41" customFormat="1" ht="15.75" spans="1:10">
      <c r="A39" s="53" t="s">
        <v>868</v>
      </c>
      <c r="B39" s="54" t="s">
        <v>869</v>
      </c>
      <c r="C39" s="55" t="s">
        <v>870</v>
      </c>
      <c r="D39" s="53"/>
      <c r="E39" s="53">
        <v>1</v>
      </c>
      <c r="F39" s="53">
        <v>1</v>
      </c>
      <c r="G39" s="53">
        <v>1</v>
      </c>
      <c r="H39" s="53"/>
      <c r="I39" s="53"/>
      <c r="J39" s="68"/>
    </row>
    <row r="40" s="41" customFormat="1" ht="96" customHeight="1" spans="1:10">
      <c r="A40" s="53" t="s">
        <v>871</v>
      </c>
      <c r="B40" s="54" t="s">
        <v>872</v>
      </c>
      <c r="C40" s="55" t="s">
        <v>873</v>
      </c>
      <c r="D40" s="53" t="s">
        <v>874</v>
      </c>
      <c r="E40" s="53">
        <v>1</v>
      </c>
      <c r="F40" s="53">
        <v>1</v>
      </c>
      <c r="G40" s="53">
        <v>1</v>
      </c>
      <c r="H40" s="53"/>
      <c r="I40" s="53">
        <v>1</v>
      </c>
      <c r="J40" s="68"/>
    </row>
    <row r="41" s="41" customFormat="1" ht="19" customHeight="1" spans="1:10">
      <c r="A41" s="53" t="s">
        <v>875</v>
      </c>
      <c r="B41" s="54" t="s">
        <v>876</v>
      </c>
      <c r="C41" s="55"/>
      <c r="D41" s="53" t="s">
        <v>14</v>
      </c>
      <c r="E41" s="53">
        <v>1</v>
      </c>
      <c r="F41" s="53">
        <v>1</v>
      </c>
      <c r="G41" s="53">
        <v>1</v>
      </c>
      <c r="H41" s="53"/>
      <c r="I41" s="53">
        <v>1</v>
      </c>
      <c r="J41" s="68"/>
    </row>
    <row r="42" s="41" customFormat="1" ht="44" customHeight="1" spans="1:10">
      <c r="A42" s="53" t="s">
        <v>877</v>
      </c>
      <c r="B42" s="54" t="s">
        <v>878</v>
      </c>
      <c r="C42" s="33" t="s">
        <v>879</v>
      </c>
      <c r="D42" s="53" t="s">
        <v>14</v>
      </c>
      <c r="E42" s="53">
        <v>1</v>
      </c>
      <c r="F42" s="53">
        <v>1</v>
      </c>
      <c r="G42" s="53">
        <v>1</v>
      </c>
      <c r="H42" s="53"/>
      <c r="I42" s="53">
        <v>1</v>
      </c>
      <c r="J42" s="68"/>
    </row>
    <row r="43" s="41" customFormat="1" ht="15.75" spans="1:10">
      <c r="A43" s="53" t="s">
        <v>880</v>
      </c>
      <c r="B43" s="54" t="s">
        <v>881</v>
      </c>
      <c r="C43" s="55"/>
      <c r="D43" s="53" t="s">
        <v>14</v>
      </c>
      <c r="E43" s="53">
        <v>-1</v>
      </c>
      <c r="F43" s="53">
        <v>-1</v>
      </c>
      <c r="G43" s="53">
        <v>-1</v>
      </c>
      <c r="H43" s="53"/>
      <c r="I43" s="53"/>
      <c r="J43" s="68"/>
    </row>
    <row r="44" s="41" customFormat="1" ht="15.75" spans="1:10">
      <c r="A44" s="53" t="s">
        <v>882</v>
      </c>
      <c r="B44" s="54" t="s">
        <v>883</v>
      </c>
      <c r="C44" s="55"/>
      <c r="D44" s="53" t="s">
        <v>30</v>
      </c>
      <c r="E44" s="53">
        <v>-1</v>
      </c>
      <c r="F44" s="53">
        <v>-1</v>
      </c>
      <c r="G44" s="53">
        <v>-1</v>
      </c>
      <c r="H44" s="53"/>
      <c r="I44" s="53"/>
      <c r="J44" s="68"/>
    </row>
    <row r="45" s="41" customFormat="1" ht="15.75" spans="1:10">
      <c r="A45" s="63"/>
      <c r="B45" s="63"/>
      <c r="C45" s="64"/>
      <c r="D45" s="63"/>
      <c r="E45" s="63"/>
      <c r="F45" s="63"/>
      <c r="G45" s="65"/>
      <c r="H45" s="63"/>
      <c r="I45" s="69">
        <f>SUM(I5:I44)</f>
        <v>200</v>
      </c>
      <c r="J45" s="68"/>
    </row>
  </sheetData>
  <mergeCells count="7">
    <mergeCell ref="A1:I1"/>
    <mergeCell ref="E2:G2"/>
    <mergeCell ref="A2:A3"/>
    <mergeCell ref="B2:B3"/>
    <mergeCell ref="C2:C3"/>
    <mergeCell ref="D2:D3"/>
    <mergeCell ref="H2:H3"/>
  </mergeCells>
  <pageMargins left="0.75" right="0.75" top="1" bottom="1" header="0.5" footer="0.5"/>
  <pageSetup paperSize="9" scale="80" orientation="portrait"/>
  <headerFooter/>
  <rowBreaks count="1" manualBreakCount="1">
    <brk id="1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view="pageBreakPreview" zoomScale="130" zoomScaleNormal="100" workbookViewId="0">
      <selection activeCell="A2" sqref="A2:G39"/>
    </sheetView>
  </sheetViews>
  <sheetFormatPr defaultColWidth="7.875" defaultRowHeight="10.5" outlineLevelCol="7"/>
  <cols>
    <col min="1" max="1" width="5.875" style="4" customWidth="1"/>
    <col min="2" max="2" width="14.625" style="1" customWidth="1"/>
    <col min="3" max="3" width="37.5" style="1" customWidth="1"/>
    <col min="4" max="4" width="4.125" style="4" customWidth="1"/>
    <col min="5" max="5" width="5.25" style="1" customWidth="1"/>
    <col min="6" max="6" width="4.625" style="4" customWidth="1"/>
    <col min="7" max="7" width="16" style="1" customWidth="1"/>
    <col min="8" max="8" width="8.5" style="1" customWidth="1"/>
    <col min="9" max="16384" width="7.875" style="1"/>
  </cols>
  <sheetData>
    <row r="1" s="1" customFormat="1" spans="1:6">
      <c r="A1" s="4"/>
      <c r="D1" s="4"/>
      <c r="F1" s="4"/>
    </row>
    <row r="2" s="2" customFormat="1" ht="32.25" customHeight="1" spans="1:8">
      <c r="A2" s="5" t="s">
        <v>884</v>
      </c>
      <c r="B2" s="5"/>
      <c r="C2" s="5"/>
      <c r="D2" s="5"/>
      <c r="E2" s="5"/>
      <c r="F2" s="5"/>
      <c r="G2" s="5"/>
      <c r="H2" s="6"/>
    </row>
    <row r="3" s="2" customFormat="1" ht="25" customHeight="1" spans="1:8">
      <c r="A3" s="7" t="s">
        <v>591</v>
      </c>
      <c r="B3" s="7" t="s">
        <v>768</v>
      </c>
      <c r="C3" s="7" t="s">
        <v>769</v>
      </c>
      <c r="D3" s="7" t="s">
        <v>6</v>
      </c>
      <c r="E3" s="7" t="s">
        <v>885</v>
      </c>
      <c r="F3" s="8" t="s">
        <v>886</v>
      </c>
      <c r="G3" s="8" t="s">
        <v>771</v>
      </c>
      <c r="H3" s="9"/>
    </row>
    <row r="4" s="2" customFormat="1" ht="25" customHeight="1" spans="1:8">
      <c r="A4" s="7"/>
      <c r="B4" s="7"/>
      <c r="C4" s="7"/>
      <c r="D4" s="7"/>
      <c r="E4" s="7" t="s">
        <v>555</v>
      </c>
      <c r="F4" s="10"/>
      <c r="G4" s="10"/>
      <c r="H4" s="9"/>
    </row>
    <row r="5" s="2" customFormat="1" ht="28" customHeight="1" spans="1:8">
      <c r="A5" s="7" t="s">
        <v>772</v>
      </c>
      <c r="B5" s="11" t="s">
        <v>887</v>
      </c>
      <c r="C5" s="12"/>
      <c r="D5" s="13"/>
      <c r="E5" s="14"/>
      <c r="F5" s="15"/>
      <c r="G5" s="14"/>
      <c r="H5" s="9"/>
    </row>
    <row r="6" s="2" customFormat="1" ht="247" customHeight="1" spans="1:8">
      <c r="A6" s="13" t="s">
        <v>888</v>
      </c>
      <c r="B6" s="14" t="s">
        <v>889</v>
      </c>
      <c r="C6" s="16" t="s">
        <v>890</v>
      </c>
      <c r="D6" s="13" t="s">
        <v>152</v>
      </c>
      <c r="E6" s="13">
        <v>1</v>
      </c>
      <c r="F6" s="13">
        <v>1</v>
      </c>
      <c r="G6" s="14"/>
      <c r="H6" s="17"/>
    </row>
    <row r="7" s="2" customFormat="1" ht="21" customHeight="1" spans="1:8">
      <c r="A7" s="13"/>
      <c r="B7" s="14" t="s">
        <v>891</v>
      </c>
      <c r="C7" s="12" t="s">
        <v>892</v>
      </c>
      <c r="D7" s="13" t="s">
        <v>30</v>
      </c>
      <c r="E7" s="13">
        <v>2</v>
      </c>
      <c r="F7" s="13">
        <v>2</v>
      </c>
      <c r="G7" s="13"/>
      <c r="H7" s="17"/>
    </row>
    <row r="8" s="2" customFormat="1" ht="27" customHeight="1" spans="1:8">
      <c r="A8" s="13" t="s">
        <v>893</v>
      </c>
      <c r="B8" s="14" t="s">
        <v>894</v>
      </c>
      <c r="C8" s="12" t="s">
        <v>895</v>
      </c>
      <c r="D8" s="13" t="s">
        <v>30</v>
      </c>
      <c r="E8" s="13">
        <v>2</v>
      </c>
      <c r="F8" s="13">
        <v>1</v>
      </c>
      <c r="G8" s="13"/>
      <c r="H8" s="17"/>
    </row>
    <row r="9" s="2" customFormat="1" ht="41" customHeight="1" spans="1:8">
      <c r="A9" s="13"/>
      <c r="B9" s="14" t="s">
        <v>896</v>
      </c>
      <c r="C9" s="18" t="s">
        <v>897</v>
      </c>
      <c r="D9" s="13" t="s">
        <v>30</v>
      </c>
      <c r="E9" s="13">
        <v>2</v>
      </c>
      <c r="F9" s="13">
        <v>2</v>
      </c>
      <c r="G9" s="13"/>
      <c r="H9" s="17"/>
    </row>
    <row r="10" s="2" customFormat="1" spans="1:8">
      <c r="A10" s="7" t="s">
        <v>802</v>
      </c>
      <c r="B10" s="11" t="s">
        <v>898</v>
      </c>
      <c r="C10" s="12"/>
      <c r="D10" s="13"/>
      <c r="E10" s="14"/>
      <c r="F10" s="13"/>
      <c r="G10" s="14"/>
      <c r="H10" s="17"/>
    </row>
    <row r="11" s="2" customFormat="1" ht="42" customHeight="1" spans="1:8">
      <c r="A11" s="13" t="s">
        <v>899</v>
      </c>
      <c r="B11" s="14" t="s">
        <v>900</v>
      </c>
      <c r="C11" s="18" t="s">
        <v>901</v>
      </c>
      <c r="D11" s="13" t="s">
        <v>14</v>
      </c>
      <c r="E11" s="13">
        <v>3</v>
      </c>
      <c r="F11" s="13">
        <v>3</v>
      </c>
      <c r="G11" s="14" t="s">
        <v>902</v>
      </c>
      <c r="H11" s="17"/>
    </row>
    <row r="12" s="2" customFormat="1" ht="48" customHeight="1" spans="1:8">
      <c r="A12" s="13" t="s">
        <v>903</v>
      </c>
      <c r="B12" s="14" t="s">
        <v>904</v>
      </c>
      <c r="C12" s="18" t="s">
        <v>905</v>
      </c>
      <c r="D12" s="13" t="s">
        <v>14</v>
      </c>
      <c r="E12" s="13">
        <v>3</v>
      </c>
      <c r="F12" s="13">
        <v>3</v>
      </c>
      <c r="G12" s="14"/>
      <c r="H12" s="17"/>
    </row>
    <row r="13" s="2" customFormat="1" ht="18" customHeight="1" spans="1:8">
      <c r="A13" s="13"/>
      <c r="B13" s="14" t="s">
        <v>906</v>
      </c>
      <c r="C13" s="18" t="s">
        <v>907</v>
      </c>
      <c r="D13" s="13" t="s">
        <v>30</v>
      </c>
      <c r="E13" s="13">
        <v>1</v>
      </c>
      <c r="F13" s="13">
        <v>1</v>
      </c>
      <c r="G13" s="13"/>
      <c r="H13" s="17"/>
    </row>
    <row r="14" s="2" customFormat="1" ht="17" customHeight="1" spans="1:8">
      <c r="A14" s="13"/>
      <c r="B14" s="14" t="s">
        <v>908</v>
      </c>
      <c r="C14" s="18" t="s">
        <v>907</v>
      </c>
      <c r="D14" s="13" t="s">
        <v>909</v>
      </c>
      <c r="E14" s="13">
        <v>150</v>
      </c>
      <c r="F14" s="13">
        <v>100</v>
      </c>
      <c r="G14" s="13"/>
      <c r="H14" s="17"/>
    </row>
    <row r="15" s="2" customFormat="1" ht="17" customHeight="1" spans="1:8">
      <c r="A15" s="13"/>
      <c r="B15" s="14" t="s">
        <v>910</v>
      </c>
      <c r="C15" s="18" t="s">
        <v>907</v>
      </c>
      <c r="D15" s="13" t="s">
        <v>30</v>
      </c>
      <c r="E15" s="13">
        <v>2</v>
      </c>
      <c r="F15" s="13">
        <v>2</v>
      </c>
      <c r="G15" s="14" t="s">
        <v>911</v>
      </c>
      <c r="H15" s="17"/>
    </row>
    <row r="16" s="2" customFormat="1" ht="23" customHeight="1" spans="1:8">
      <c r="A16" s="13" t="s">
        <v>912</v>
      </c>
      <c r="B16" s="14" t="s">
        <v>913</v>
      </c>
      <c r="C16" s="18" t="s">
        <v>914</v>
      </c>
      <c r="D16" s="13" t="s">
        <v>30</v>
      </c>
      <c r="E16" s="13">
        <v>1</v>
      </c>
      <c r="F16" s="13">
        <v>1</v>
      </c>
      <c r="G16" s="13"/>
      <c r="H16" s="17"/>
    </row>
    <row r="17" s="2" customFormat="1" spans="1:8">
      <c r="A17" s="7" t="s">
        <v>853</v>
      </c>
      <c r="B17" s="11" t="s">
        <v>915</v>
      </c>
      <c r="C17" s="12"/>
      <c r="D17" s="13"/>
      <c r="E17" s="12"/>
      <c r="F17" s="13"/>
      <c r="G17" s="14"/>
      <c r="H17" s="17"/>
    </row>
    <row r="18" s="2" customFormat="1" ht="50" customHeight="1" spans="1:8">
      <c r="A18" s="13"/>
      <c r="B18" s="14" t="s">
        <v>916</v>
      </c>
      <c r="C18" s="18" t="s">
        <v>917</v>
      </c>
      <c r="D18" s="13" t="s">
        <v>14</v>
      </c>
      <c r="E18" s="13">
        <v>30</v>
      </c>
      <c r="F18" s="13">
        <v>30</v>
      </c>
      <c r="G18" s="14"/>
      <c r="H18" s="17"/>
    </row>
    <row r="19" s="3" customFormat="1" spans="1:8">
      <c r="A19" s="19" t="s">
        <v>918</v>
      </c>
      <c r="B19" s="20" t="s">
        <v>919</v>
      </c>
      <c r="C19" s="21" t="s">
        <v>920</v>
      </c>
      <c r="D19" s="19" t="s">
        <v>163</v>
      </c>
      <c r="E19" s="19">
        <v>1</v>
      </c>
      <c r="F19" s="19">
        <v>1</v>
      </c>
      <c r="G19" s="20"/>
      <c r="H19" s="22"/>
    </row>
    <row r="20" s="2" customFormat="1" ht="27" customHeight="1" spans="1:8">
      <c r="A20" s="13" t="s">
        <v>921</v>
      </c>
      <c r="B20" s="14" t="s">
        <v>922</v>
      </c>
      <c r="C20" s="18" t="s">
        <v>923</v>
      </c>
      <c r="D20" s="13" t="s">
        <v>163</v>
      </c>
      <c r="E20" s="13">
        <v>1</v>
      </c>
      <c r="F20" s="19">
        <v>1</v>
      </c>
      <c r="G20" s="14"/>
      <c r="H20" s="17"/>
    </row>
    <row r="21" s="2" customFormat="1" spans="1:8">
      <c r="A21" s="13"/>
      <c r="B21" s="14" t="s">
        <v>924</v>
      </c>
      <c r="C21" s="18" t="s">
        <v>925</v>
      </c>
      <c r="D21" s="13" t="s">
        <v>27</v>
      </c>
      <c r="E21" s="13">
        <v>1</v>
      </c>
      <c r="F21" s="19">
        <v>1</v>
      </c>
      <c r="G21" s="14"/>
      <c r="H21" s="17"/>
    </row>
    <row r="22" s="2" customFormat="1" spans="1:8">
      <c r="A22" s="13"/>
      <c r="B22" s="14" t="s">
        <v>926</v>
      </c>
      <c r="C22" s="12" t="s">
        <v>927</v>
      </c>
      <c r="D22" s="13" t="s">
        <v>30</v>
      </c>
      <c r="E22" s="13">
        <v>1</v>
      </c>
      <c r="F22" s="19">
        <v>1</v>
      </c>
      <c r="G22" s="13"/>
      <c r="H22" s="17"/>
    </row>
    <row r="23" s="2" customFormat="1" spans="1:8">
      <c r="A23" s="13" t="s">
        <v>928</v>
      </c>
      <c r="B23" s="14" t="s">
        <v>929</v>
      </c>
      <c r="C23" s="18" t="s">
        <v>930</v>
      </c>
      <c r="D23" s="13" t="s">
        <v>22</v>
      </c>
      <c r="E23" s="13">
        <v>1</v>
      </c>
      <c r="F23" s="19">
        <v>1</v>
      </c>
      <c r="G23" s="13"/>
      <c r="H23" s="17"/>
    </row>
    <row r="24" s="2" customFormat="1" spans="1:8">
      <c r="A24" s="13" t="s">
        <v>931</v>
      </c>
      <c r="B24" s="14" t="s">
        <v>932</v>
      </c>
      <c r="C24" s="18" t="s">
        <v>933</v>
      </c>
      <c r="D24" s="13" t="s">
        <v>22</v>
      </c>
      <c r="E24" s="13">
        <v>1</v>
      </c>
      <c r="F24" s="19">
        <v>1</v>
      </c>
      <c r="G24" s="13"/>
      <c r="H24" s="17"/>
    </row>
    <row r="25" s="2" customFormat="1" spans="1:8">
      <c r="A25" s="13" t="s">
        <v>934</v>
      </c>
      <c r="B25" s="14" t="s">
        <v>935</v>
      </c>
      <c r="C25" s="18" t="s">
        <v>936</v>
      </c>
      <c r="D25" s="13" t="s">
        <v>22</v>
      </c>
      <c r="E25" s="13">
        <v>1</v>
      </c>
      <c r="F25" s="19">
        <v>1</v>
      </c>
      <c r="G25" s="13"/>
      <c r="H25" s="17"/>
    </row>
    <row r="26" s="2" customFormat="1" spans="1:8">
      <c r="A26" s="13" t="s">
        <v>937</v>
      </c>
      <c r="B26" s="14" t="s">
        <v>938</v>
      </c>
      <c r="C26" s="18" t="s">
        <v>939</v>
      </c>
      <c r="D26" s="13" t="s">
        <v>702</v>
      </c>
      <c r="E26" s="13">
        <v>1</v>
      </c>
      <c r="F26" s="19">
        <v>1</v>
      </c>
      <c r="G26" s="13"/>
      <c r="H26" s="17"/>
    </row>
    <row r="27" s="2" customFormat="1" spans="1:8">
      <c r="A27" s="13"/>
      <c r="B27" s="14" t="s">
        <v>940</v>
      </c>
      <c r="C27" s="18" t="s">
        <v>941</v>
      </c>
      <c r="D27" s="13" t="s">
        <v>702</v>
      </c>
      <c r="E27" s="13">
        <v>1</v>
      </c>
      <c r="F27" s="19">
        <v>1</v>
      </c>
      <c r="G27" s="13"/>
      <c r="H27" s="17"/>
    </row>
    <row r="28" s="2" customFormat="1" spans="1:8">
      <c r="A28" s="13"/>
      <c r="B28" s="14" t="s">
        <v>942</v>
      </c>
      <c r="C28" s="18" t="s">
        <v>943</v>
      </c>
      <c r="D28" s="13" t="s">
        <v>944</v>
      </c>
      <c r="E28" s="13">
        <v>1</v>
      </c>
      <c r="F28" s="19">
        <v>2</v>
      </c>
      <c r="G28" s="13"/>
      <c r="H28" s="17"/>
    </row>
    <row r="29" s="2" customFormat="1" spans="1:8">
      <c r="A29" s="13"/>
      <c r="B29" s="14" t="s">
        <v>945</v>
      </c>
      <c r="C29" s="18" t="s">
        <v>946</v>
      </c>
      <c r="D29" s="13" t="s">
        <v>944</v>
      </c>
      <c r="E29" s="13">
        <v>1</v>
      </c>
      <c r="F29" s="19">
        <v>1</v>
      </c>
      <c r="G29" s="13"/>
      <c r="H29" s="17"/>
    </row>
    <row r="30" s="2" customFormat="1" spans="1:8">
      <c r="A30" s="23"/>
      <c r="B30" s="24"/>
      <c r="C30" s="25"/>
      <c r="D30" s="23"/>
      <c r="E30" s="23"/>
      <c r="F30" s="26">
        <f>SUM(F5:F29)</f>
        <v>158</v>
      </c>
      <c r="G30" s="27"/>
      <c r="H30" s="17"/>
    </row>
    <row r="31" s="1" customFormat="1" spans="1:6">
      <c r="A31" s="4"/>
      <c r="D31" s="4"/>
      <c r="F31" s="4"/>
    </row>
    <row r="32" s="1" customFormat="1" spans="1:8">
      <c r="A32" s="28" t="s">
        <v>947</v>
      </c>
      <c r="B32" s="29"/>
      <c r="C32" s="29"/>
      <c r="D32" s="29"/>
      <c r="E32" s="29"/>
      <c r="F32" s="29"/>
      <c r="G32" s="29"/>
      <c r="H32" s="30"/>
    </row>
    <row r="33" s="1" customFormat="1" spans="1:8">
      <c r="A33" s="31" t="s">
        <v>2</v>
      </c>
      <c r="B33" s="31" t="s">
        <v>548</v>
      </c>
      <c r="C33" s="31" t="s">
        <v>549</v>
      </c>
      <c r="D33" s="31" t="s">
        <v>6</v>
      </c>
      <c r="E33" s="31" t="s">
        <v>7</v>
      </c>
      <c r="F33" s="31" t="s">
        <v>7</v>
      </c>
      <c r="G33" s="31" t="s">
        <v>595</v>
      </c>
      <c r="H33" s="31" t="s">
        <v>551</v>
      </c>
    </row>
    <row r="34" s="1" customFormat="1" spans="1:8">
      <c r="A34" s="31"/>
      <c r="B34" s="31"/>
      <c r="C34" s="31"/>
      <c r="D34" s="31"/>
      <c r="E34" s="31" t="s">
        <v>555</v>
      </c>
      <c r="F34" s="31"/>
      <c r="G34" s="31"/>
      <c r="H34" s="31"/>
    </row>
    <row r="35" s="1" customFormat="1" ht="73" customHeight="1" spans="1:8">
      <c r="A35" s="32">
        <v>1</v>
      </c>
      <c r="B35" s="32" t="s">
        <v>948</v>
      </c>
      <c r="C35" s="18" t="s">
        <v>949</v>
      </c>
      <c r="D35" s="32" t="s">
        <v>874</v>
      </c>
      <c r="E35" s="32">
        <v>1</v>
      </c>
      <c r="F35" s="32">
        <v>1</v>
      </c>
      <c r="G35" s="33"/>
      <c r="H35" s="32"/>
    </row>
    <row r="36" s="1" customFormat="1" ht="58.5" customHeight="1" spans="1:8">
      <c r="A36" s="32">
        <v>2</v>
      </c>
      <c r="B36" s="32" t="s">
        <v>950</v>
      </c>
      <c r="C36" s="18" t="s">
        <v>951</v>
      </c>
      <c r="D36" s="32" t="s">
        <v>952</v>
      </c>
      <c r="E36" s="32">
        <v>2</v>
      </c>
      <c r="F36" s="32">
        <v>2</v>
      </c>
      <c r="G36" s="33"/>
      <c r="H36" s="33"/>
    </row>
    <row r="37" s="1" customFormat="1" ht="69" customHeight="1" spans="1:8">
      <c r="A37" s="32">
        <v>4</v>
      </c>
      <c r="B37" s="32" t="s">
        <v>953</v>
      </c>
      <c r="C37" s="18" t="s">
        <v>954</v>
      </c>
      <c r="D37" s="32" t="s">
        <v>152</v>
      </c>
      <c r="E37" s="32">
        <v>1</v>
      </c>
      <c r="F37" s="32">
        <v>1</v>
      </c>
      <c r="G37" s="33"/>
      <c r="H37" s="32"/>
    </row>
    <row r="38" s="1" customFormat="1" ht="22.5" customHeight="1" spans="1:8">
      <c r="A38" s="34" t="s">
        <v>589</v>
      </c>
      <c r="B38" s="35"/>
      <c r="C38" s="35"/>
      <c r="D38" s="35"/>
      <c r="E38" s="36">
        <f>SUM(E35:E37)</f>
        <v>4</v>
      </c>
      <c r="F38" s="36">
        <f>SUM(F35:F37)</f>
        <v>4</v>
      </c>
      <c r="G38" s="37"/>
      <c r="H38" s="37"/>
    </row>
    <row r="39" s="1" customFormat="1" ht="19.5" customHeight="1" spans="1:8">
      <c r="A39" s="38" t="s">
        <v>955</v>
      </c>
      <c r="B39" s="38"/>
      <c r="C39" s="38"/>
      <c r="D39" s="38"/>
      <c r="E39" s="39">
        <f>E38+F30</f>
        <v>162</v>
      </c>
      <c r="F39" s="38"/>
      <c r="G39" s="39"/>
      <c r="H39" s="40"/>
    </row>
  </sheetData>
  <mergeCells count="18">
    <mergeCell ref="A2:G2"/>
    <mergeCell ref="A32:G32"/>
    <mergeCell ref="A38:C38"/>
    <mergeCell ref="A39:D39"/>
    <mergeCell ref="A3:A4"/>
    <mergeCell ref="A33:A34"/>
    <mergeCell ref="B3:B4"/>
    <mergeCell ref="B33:B34"/>
    <mergeCell ref="C3:C4"/>
    <mergeCell ref="C33:C34"/>
    <mergeCell ref="D3:D4"/>
    <mergeCell ref="D33:D34"/>
    <mergeCell ref="F3:F4"/>
    <mergeCell ref="F33:F34"/>
    <mergeCell ref="G3:G4"/>
    <mergeCell ref="G11:G12"/>
    <mergeCell ref="G33:G34"/>
    <mergeCell ref="H33:H34"/>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初中物理实验室仪器设备配置</vt:lpstr>
      <vt:lpstr>初中文科教学仪器设备</vt:lpstr>
      <vt:lpstr>卫生保健与健康</vt:lpstr>
      <vt:lpstr>心理咨询室</vt:lpstr>
      <vt:lpstr>综合实践（劳技）</vt:lpstr>
      <vt:lpstr>学美术书法教学设备</vt:lpstr>
      <vt:lpstr>音乐教学设备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得了失心疯。</cp:lastModifiedBy>
  <dcterms:created xsi:type="dcterms:W3CDTF">2022-04-08T02:56:00Z</dcterms:created>
  <dcterms:modified xsi:type="dcterms:W3CDTF">2022-04-20T04:08:04Z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D947710B56574176A012579DCC007E6A</vt:lpwstr>
  </property>
  <property fmtid="{D5CDD505-2E9C-101B-9397-08002B2CF9AE}" pid="3" name="KSOProductBuildVer">
    <vt:lpwstr>2052-11.1.0.11622</vt:lpwstr>
  </property>
</Properties>
</file>