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表-08 分部分项工程和单价措施项目清单与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<sst xmlns="http://schemas.openxmlformats.org/spreadsheetml/2006/main" count="34" uniqueCount="30">
  <si>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t>食用油、干果、蜂蜜生产线改造提升项目采购清单</t>
  </si>
  <si>
    <t>单位名称：拜城县供销合作社联合社                                                                                                     日期:2024年8月17日</t>
  </si>
  <si>
    <t>序号</t>
  </si>
  <si>
    <t>采购项目名称</t>
  </si>
  <si>
    <t>规格</t>
  </si>
  <si>
    <t>单位</t>
  </si>
  <si>
    <t>数量</t>
  </si>
  <si>
    <t>单价</t>
  </si>
  <si>
    <t>金额（元）</t>
  </si>
  <si>
    <t>备注</t>
  </si>
  <si>
    <t>一、</t>
  </si>
  <si>
    <t>蜂蜜主要设备</t>
  </si>
  <si>
    <t>空压设备</t>
  </si>
  <si>
    <t>1.名称:永磁变频螺杆空压机
2.型号:75kw
3.参数要求:产量1-2t/h，功率P=0.25kw。清除原料中的大、中、小和轻杂，除杂效率≥95%；</t>
  </si>
  <si>
    <t>台</t>
  </si>
  <si>
    <t>灌装设备</t>
  </si>
  <si>
    <t xml:space="preserve">1.名称:多功能蜂蜜灌装机
2.型号:TFDZ60
</t>
  </si>
  <si>
    <t>套</t>
  </si>
  <si>
    <t>消毒设备</t>
  </si>
  <si>
    <t xml:space="preserve">1.名称:紫外线消毒
2.型号:FDMG4
</t>
  </si>
  <si>
    <t>净化设备</t>
  </si>
  <si>
    <t xml:space="preserve">1.名称:负离子净化器
2.型号:TXQX60
</t>
  </si>
  <si>
    <t>二、</t>
  </si>
  <si>
    <t>冷却设备</t>
  </si>
  <si>
    <t xml:space="preserve">1.名称:生产线冷却机
2.型号:6F2250
</t>
  </si>
  <si>
    <t>四</t>
  </si>
  <si>
    <t>资金总合计：</t>
  </si>
  <si>
    <t>大写：</t>
  </si>
  <si>
    <t>贰拾万零伍仟元整</t>
  </si>
  <si>
    <t xml:space="preserve">    供货商在接到甲方需求或售后电话时，需在30分钟内响应，30日内送货到达指现场，并提供24小时服务，或是因此耽误了甲方的正常工作，造成的后果由供应商全权负责。快货商对采购单位要求的品牌、型号、规格、技术参数、质量、安装要求以及送货需求必须无条件满足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</si>
</sst>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0" fillId="0" borderId="0" xfId="49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left" wrapText="1"/>
    </xf>
    <xf numFmtId="0" fontId="1" fillId="2" borderId="6" xfId="49" applyFont="1" applyFill="1" applyBorder="1" applyAlignment="1">
      <alignment horizontal="center" wrapText="1"/>
    </xf>
    <xf numFmtId="0" fontId="1" fillId="2" borderId="6" xfId="49" applyFont="1" applyFill="1" applyBorder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topLeftCell="A9" workbookViewId="0">
      <selection activeCell="I14" sqref="I14:J14"/>
    </sheetView>
  </sheetViews>
  <sheetFormatPr defaultColWidth="9" defaultRowHeight="12"/>
  <cols>
    <col min="1" max="1" width="7.5047619047619" style="1" customWidth="1"/>
    <col min="2" max="2" width="19.3333333333333" style="1" customWidth="1"/>
    <col min="3" max="3" width="8.66666666666667" customWidth="1"/>
    <col min="4" max="4" width="26.8380952380952" customWidth="1"/>
    <col min="5" max="5" width="7.33333333333333" customWidth="1"/>
    <col min="6" max="6" width="13.8285714285714" customWidth="1"/>
    <col min="7" max="7" width="5" customWidth="1"/>
    <col min="8" max="8" width="9" customWidth="1"/>
    <col min="9" max="9" width="15.5047619047619" customWidth="1"/>
    <col min="10" max="10" width="17" customWidth="1"/>
  </cols>
  <sheetData>
    <row r="1" ht="24" customHeight="1" spans="1:10">
      <c r="A1" s="2"/>
      <c r="B1" s="2"/>
      <c r="C1" s="3"/>
      <c r="D1" s="3"/>
      <c r="E1" s="3"/>
      <c r="F1" s="3"/>
      <c r="G1" s="3"/>
      <c r="H1" s="4"/>
      <c r="I1" s="4"/>
      <c r="J1" s="4"/>
    </row>
    <row r="2" ht="29.25" customHeight="1" spans="1:10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ht="25.5" customHeight="1" spans="1:10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4" ht="10" customHeight="1" spans="1:10">
      <c r="A4" s="6" t="s">
        <v>2</v>
      </c>
      <c r="B4" s="7" t="s">
        <v>3</v>
      </c>
      <c r="C4" s="7" t="s">
        <v>4</v>
      </c>
      <c r="D4" s="7"/>
      <c r="E4" s="7" t="s">
        <v>5</v>
      </c>
      <c r="F4" s="7" t="s">
        <v>6</v>
      </c>
      <c r="G4" s="7" t="s">
        <v>7</v>
      </c>
      <c r="H4" s="7"/>
      <c r="I4" s="7" t="s">
        <v>8</v>
      </c>
      <c r="J4" s="19" t="s">
        <v>9</v>
      </c>
    </row>
    <row r="5" ht="10" customHeight="1" spans="1:10">
      <c r="A5" s="8"/>
      <c r="B5" s="9"/>
      <c r="C5" s="9"/>
      <c r="D5" s="9"/>
      <c r="E5" s="9"/>
      <c r="F5" s="9"/>
      <c r="G5" s="9"/>
      <c r="H5" s="9"/>
      <c r="I5" s="9"/>
      <c r="J5" s="20"/>
    </row>
    <row r="6" ht="10" customHeight="1" spans="1:10">
      <c r="A6" s="8"/>
      <c r="B6" s="9"/>
      <c r="C6" s="9"/>
      <c r="D6" s="9"/>
      <c r="E6" s="9"/>
      <c r="F6" s="9"/>
      <c r="G6" s="9"/>
      <c r="H6" s="9"/>
      <c r="I6" s="9"/>
      <c r="J6" s="20"/>
    </row>
    <row r="7" ht="22" customHeight="1" spans="1:10">
      <c r="A7" s="10" t="s">
        <v>10</v>
      </c>
      <c r="B7" s="11" t="s">
        <v>11</v>
      </c>
      <c r="C7" s="11"/>
      <c r="D7" s="11"/>
      <c r="E7" s="12"/>
      <c r="F7" s="12"/>
      <c r="G7" s="12"/>
      <c r="H7" s="12"/>
      <c r="I7" s="13"/>
      <c r="J7" s="21"/>
    </row>
    <row r="8" ht="25" customHeight="1" spans="1:10">
      <c r="A8" s="8">
        <v>1</v>
      </c>
      <c r="B8" s="9" t="s">
        <v>12</v>
      </c>
      <c r="C8" s="12" t="s">
        <v>13</v>
      </c>
      <c r="D8" s="12"/>
      <c r="E8" s="9" t="s">
        <v>14</v>
      </c>
      <c r="F8" s="13">
        <v>1</v>
      </c>
      <c r="G8" s="13">
        <v>25000</v>
      </c>
      <c r="H8" s="13"/>
      <c r="I8" s="13">
        <f>F8*G8</f>
        <v>25000</v>
      </c>
      <c r="J8" s="21"/>
    </row>
    <row r="9" ht="48" customHeight="1" spans="1:10">
      <c r="A9" s="8">
        <v>2</v>
      </c>
      <c r="B9" s="9" t="s">
        <v>15</v>
      </c>
      <c r="C9" s="12" t="s">
        <v>16</v>
      </c>
      <c r="D9" s="12"/>
      <c r="E9" s="9" t="s">
        <v>17</v>
      </c>
      <c r="F9" s="13">
        <v>1</v>
      </c>
      <c r="G9" s="13">
        <v>10000</v>
      </c>
      <c r="H9" s="13"/>
      <c r="I9" s="13">
        <f>F9*G9</f>
        <v>10000</v>
      </c>
      <c r="J9" s="21"/>
    </row>
    <row r="10" ht="93" customHeight="1" spans="1:10">
      <c r="A10" s="8">
        <v>3</v>
      </c>
      <c r="B10" s="9" t="s">
        <v>18</v>
      </c>
      <c r="C10" s="12" t="s">
        <v>19</v>
      </c>
      <c r="D10" s="12"/>
      <c r="E10" s="9" t="s">
        <v>14</v>
      </c>
      <c r="F10" s="13">
        <v>1</v>
      </c>
      <c r="G10" s="13">
        <v>5000</v>
      </c>
      <c r="H10" s="13"/>
      <c r="I10" s="13">
        <f>F10*G10</f>
        <v>5000</v>
      </c>
      <c r="J10" s="21"/>
    </row>
    <row r="11" ht="81.75" customHeight="1" spans="1:10">
      <c r="A11" s="8">
        <v>4</v>
      </c>
      <c r="B11" s="9" t="s">
        <v>20</v>
      </c>
      <c r="C11" s="12" t="s">
        <v>21</v>
      </c>
      <c r="D11" s="12"/>
      <c r="E11" s="9" t="s">
        <v>14</v>
      </c>
      <c r="F11" s="13">
        <v>1</v>
      </c>
      <c r="G11" s="13">
        <v>5000</v>
      </c>
      <c r="H11" s="13"/>
      <c r="I11" s="13">
        <f>F11*G11</f>
        <v>5000</v>
      </c>
      <c r="J11" s="21"/>
    </row>
    <row r="12" ht="18" customHeight="1" spans="1:10">
      <c r="A12" s="10" t="s">
        <v>22</v>
      </c>
      <c r="B12" s="11" t="s">
        <v>23</v>
      </c>
      <c r="C12" s="11"/>
      <c r="D12" s="11"/>
      <c r="E12" s="12"/>
      <c r="F12" s="12"/>
      <c r="G12" s="12"/>
      <c r="H12" s="12"/>
      <c r="I12" s="13"/>
      <c r="J12" s="21"/>
    </row>
    <row r="13" ht="70" customHeight="1" spans="1:10">
      <c r="A13" s="8">
        <v>1</v>
      </c>
      <c r="B13" s="9" t="s">
        <v>23</v>
      </c>
      <c r="C13" s="12" t="s">
        <v>24</v>
      </c>
      <c r="D13" s="12"/>
      <c r="E13" s="9" t="s">
        <v>17</v>
      </c>
      <c r="F13" s="13">
        <v>4</v>
      </c>
      <c r="G13" s="13">
        <v>40000</v>
      </c>
      <c r="H13" s="13"/>
      <c r="I13" s="13">
        <f>F13*G13</f>
        <v>160000</v>
      </c>
      <c r="J13" s="21"/>
    </row>
    <row r="14" ht="18" customHeight="1" spans="1:10">
      <c r="A14" s="10" t="s">
        <v>25</v>
      </c>
      <c r="B14" s="11" t="s">
        <v>26</v>
      </c>
      <c r="C14" s="9">
        <f>SUM(I8:I13)</f>
        <v>205000</v>
      </c>
      <c r="D14" s="9"/>
      <c r="E14" s="9"/>
      <c r="F14" s="9"/>
      <c r="G14" s="11" t="s">
        <v>27</v>
      </c>
      <c r="H14" s="11"/>
      <c r="I14" s="9" t="s">
        <v>28</v>
      </c>
      <c r="J14" s="20"/>
    </row>
    <row r="15" ht="33" customHeight="1" spans="1:10">
      <c r="A15" s="14" t="s">
        <v>29</v>
      </c>
      <c r="B15" s="15"/>
      <c r="C15" s="16"/>
      <c r="D15" s="16"/>
      <c r="E15" s="16"/>
      <c r="F15" s="16"/>
      <c r="G15" s="16"/>
      <c r="H15" s="16"/>
      <c r="I15" s="16"/>
      <c r="J15" s="22"/>
    </row>
    <row r="16" ht="18.75" customHeight="1" spans="1:10">
      <c r="A16" s="17"/>
      <c r="B16" s="17"/>
      <c r="C16" s="18"/>
      <c r="D16" s="18"/>
      <c r="E16" s="18"/>
      <c r="F16" s="18"/>
      <c r="G16" s="18"/>
      <c r="H16" s="4"/>
      <c r="I16" s="4"/>
      <c r="J16" s="4"/>
    </row>
  </sheetData>
  <mergeCells count="33">
    <mergeCell ref="A1:G1"/>
    <mergeCell ref="H1:J1"/>
    <mergeCell ref="A2:J2"/>
    <mergeCell ref="A3:J3"/>
    <mergeCell ref="B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B12:D12"/>
    <mergeCell ref="G12:H12"/>
    <mergeCell ref="C13:D13"/>
    <mergeCell ref="G13:H13"/>
    <mergeCell ref="C14:F14"/>
    <mergeCell ref="G14:H14"/>
    <mergeCell ref="I14:J14"/>
    <mergeCell ref="A15:J15"/>
    <mergeCell ref="A16:C16"/>
    <mergeCell ref="D16:G16"/>
    <mergeCell ref="H16:J16"/>
    <mergeCell ref="A4:A6"/>
    <mergeCell ref="B4:B6"/>
    <mergeCell ref="E4:E6"/>
    <mergeCell ref="F4:F6"/>
    <mergeCell ref="I4:I6"/>
    <mergeCell ref="J4:J6"/>
    <mergeCell ref="C4:D6"/>
    <mergeCell ref="G4:H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南城</cp:lastModifiedBy>
  <dcterms:created xsi:type="dcterms:W3CDTF">2024-05-17T15:11:00Z</dcterms:created>
  <dcterms:modified xsi:type="dcterms:W3CDTF">2024-09-04T09:23:40Z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E8552EC0D599430FA1550C2B4C9473C6_13</vt:lpwstr>
  </property>
  <property fmtid="{D5CDD505-2E9C-101B-9397-08002B2CF9AE}" pid="3" name="KSOProductBuildVer">
    <vt:lpwstr>2052-12.1.0.16729</vt:lpwstr>
  </property>
</Properties>
</file>