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/>
  </bookViews>
  <sheets>
    <sheet name="总表" sheetId="1" r:id="rId1"/>
    <sheet name="建筑" sheetId="2" r:id="rId2"/>
    <sheet name="金属结构设备" sheetId="3" r:id="rId3"/>
    <sheet name="临时工程、独立费用（表5）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1" hidden="1">建筑!$A$1:$F$152</definedName>
    <definedName name="_xlnm._FilterDatabase" localSheetId="2" hidden="1">金属结构设备!$A$1:$H$12</definedName>
    <definedName name="_xlnm.Print_Area" localSheetId="0">总表!$A$1:$F$16</definedName>
    <definedName name="_SUM123">#REF!</definedName>
    <definedName name="表13">#REF!</definedName>
    <definedName name="矩形肋板">[1]建筑!#REF!</definedName>
    <definedName name="刘喜">[1]建筑!#REF!</definedName>
    <definedName name="嵌套">[1]建筑!#REF!</definedName>
    <definedName name="胜利放水渠材价">[1]建筑!#REF!</definedName>
    <definedName name="松土22">[2]建筑!#REF!</definedName>
    <definedName name="新工式">#REF!</definedName>
    <definedName name="知道了">[1]建筑!#REF!</definedName>
    <definedName name="柱C25">#REF!</definedName>
    <definedName name="装运5">#REF!</definedName>
    <definedName name="块石">[3]附表2主材预算价格表!$K$13</definedName>
    <definedName name="碎石">[3]附表2主材预算价格表!$K$19</definedName>
    <definedName name="_xlnm.Print_Area" localSheetId="1">建筑!$A$1:$F$152</definedName>
    <definedName name="_xlnm.Print_Titles" localSheetId="1">建筑!$1:$3</definedName>
    <definedName name="_xlnm.Print_Area" localSheetId="2">金属结构设备!$A$1:$H$12</definedName>
    <definedName name="_xlnm.Print_Titles" localSheetId="2">金属结构设备!$1:$3</definedName>
    <definedName name="_xlnm.Print_Area" localSheetId="3">'临时工程、独立费用（表5）'!$A$1:$F$14</definedName>
  </definedNames>
  <calcPr calcId="144525"/>
</workbook>
</file>

<file path=xl/sharedStrings.xml><?xml version="1.0" encoding="utf-8"?>
<sst xmlns="http://schemas.openxmlformats.org/spreadsheetml/2006/main" count="383" uniqueCount="133">
  <si>
    <r>
      <rPr>
        <sz val="10"/>
        <rFont val="宋体"/>
        <charset val="134"/>
      </rPr>
      <t>表1</t>
    </r>
    <r>
      <rPr>
        <b/>
        <sz val="10"/>
        <rFont val="宋体"/>
        <charset val="134"/>
      </rPr>
      <t xml:space="preserve">                                </t>
    </r>
    <r>
      <rPr>
        <b/>
        <sz val="12"/>
        <rFont val="宋体"/>
        <charset val="134"/>
      </rPr>
      <t>工程概算总表</t>
    </r>
  </si>
  <si>
    <t>2023年新和县依其艾日克镇防渗渠建设项目</t>
  </si>
  <si>
    <t>单位：万元</t>
  </si>
  <si>
    <t>序号</t>
  </si>
  <si>
    <t>工 程 或 费 用 名 称</t>
  </si>
  <si>
    <t>建安工程费</t>
  </si>
  <si>
    <t>设备购置费</t>
  </si>
  <si>
    <t>合计(万元)</t>
  </si>
  <si>
    <t>备注</t>
  </si>
  <si>
    <t>一</t>
  </si>
  <si>
    <t>工程措施</t>
  </si>
  <si>
    <t>第一部分:工程措施</t>
  </si>
  <si>
    <t>1、输水渠道工程（2.102km)</t>
  </si>
  <si>
    <t>2、渠系建筑物工程</t>
  </si>
  <si>
    <t>第二部分:机电设备及安装工程</t>
  </si>
  <si>
    <t>第三部分:金属结构设备及安装工程</t>
  </si>
  <si>
    <t>第四部分:施工临时工程</t>
  </si>
  <si>
    <t>一至四部分合计</t>
  </si>
  <si>
    <t>第五部分：独立费用</t>
  </si>
  <si>
    <t>工程投资合计</t>
  </si>
  <si>
    <t>总投资</t>
  </si>
  <si>
    <t>建筑工程概算表</t>
  </si>
  <si>
    <t>编号</t>
  </si>
  <si>
    <t>工程或费用名称</t>
  </si>
  <si>
    <t>单位</t>
  </si>
  <si>
    <t>数量</t>
  </si>
  <si>
    <t>单价（元）</t>
  </si>
  <si>
    <t>合价（万元）</t>
  </si>
  <si>
    <t>第一部分：建筑工程</t>
  </si>
  <si>
    <t>依其艾日克镇（共5条渠，2.102km）</t>
  </si>
  <si>
    <t>加依村1斗渠（0.842km）</t>
  </si>
  <si>
    <t>1&gt;</t>
  </si>
  <si>
    <t>明渠输水工程</t>
  </si>
  <si>
    <t>C35F200W6(普通水泥)装配式预制混凝土矩形构件UJ600(包含预制构件的购置、运输、安装)</t>
  </si>
  <si>
    <t>m</t>
  </si>
  <si>
    <t>机械回填砂砾石垫层（运距45km以内）</t>
  </si>
  <si>
    <t>m³</t>
  </si>
  <si>
    <t>2cm高压闭孔板</t>
  </si>
  <si>
    <t>m²</t>
  </si>
  <si>
    <t>4cm苯板（20kg/m³）</t>
  </si>
  <si>
    <t>聚氨酯密封胶（单组份）</t>
  </si>
  <si>
    <t>清废（Ⅰ～Ⅱ类土,挖掘机挖)</t>
  </si>
  <si>
    <t>挖方（Ⅰ～Ⅱ类土,挖掘机挖)</t>
  </si>
  <si>
    <t>挖方利用回填（挖掘机挖填）</t>
  </si>
  <si>
    <t>外借土方回填（外借Ⅰ～Ⅱ类土5km，挖掘机挖填）</t>
  </si>
  <si>
    <t>加依村2斗渠（0.244km）</t>
  </si>
  <si>
    <t>2&gt;</t>
  </si>
  <si>
    <t>加依村3斗渠（0.172km）</t>
  </si>
  <si>
    <t>3&gt;</t>
  </si>
  <si>
    <t>加依村4斗渠（0.370km）</t>
  </si>
  <si>
    <t>加依村景观渠（0.474km）</t>
  </si>
  <si>
    <t>4&gt;</t>
  </si>
  <si>
    <t>C30细粒砼砌卵石</t>
  </si>
  <si>
    <t>砂砾石垫层（运距45km以内）</t>
  </si>
  <si>
    <t>C30砼隔墙</t>
  </si>
  <si>
    <t>4mmSBS</t>
  </si>
  <si>
    <t>预制景观块石</t>
  </si>
  <si>
    <t>废弃防渗板及垃圾（外运20km）</t>
  </si>
  <si>
    <t>5&gt;</t>
  </si>
  <si>
    <t>渠系建筑物工程</t>
  </si>
  <si>
    <t>座</t>
  </si>
  <si>
    <t>加依村1斗渠</t>
  </si>
  <si>
    <t>0+000连接段</t>
  </si>
  <si>
    <t>单座</t>
  </si>
  <si>
    <t>挖方（Ⅰ～Ⅱ类土）</t>
  </si>
  <si>
    <t>填方（Ⅰ～Ⅱ类土，人工夯实）</t>
  </si>
  <si>
    <t>现浇C30F200W6砼（二级配）</t>
  </si>
  <si>
    <t>模板工程</t>
  </si>
  <si>
    <t>砂砾石垫层</t>
  </si>
  <si>
    <t>8mmSBS改性油毡</t>
  </si>
  <si>
    <t>0+263闸前、桥后连接段</t>
  </si>
  <si>
    <t>0+698闸前、后连接段</t>
  </si>
  <si>
    <t>0+396、0+840右分水闸</t>
  </si>
  <si>
    <t>弃料石</t>
  </si>
  <si>
    <t>0+198左右分水闸</t>
  </si>
  <si>
    <t>现浇C30F200W6钢筋砼（二级配）</t>
  </si>
  <si>
    <t>钢筋制安</t>
  </si>
  <si>
    <t>t</t>
  </si>
  <si>
    <t>加依村2斗渠</t>
  </si>
  <si>
    <t>0+046右分水闸</t>
  </si>
  <si>
    <t>加依村3斗渠</t>
  </si>
  <si>
    <t>0+000节制进水闸</t>
  </si>
  <si>
    <t>加依村4斗渠</t>
  </si>
  <si>
    <t>0+150、0+300节制右水闸</t>
  </si>
  <si>
    <t>加依村景观渠</t>
  </si>
  <si>
    <t>0+243右分水闸</t>
  </si>
  <si>
    <r>
      <rPr>
        <sz val="10"/>
        <rFont val="宋体"/>
        <charset val="134"/>
      </rPr>
      <t>ｍ</t>
    </r>
    <r>
      <rPr>
        <vertAlign val="superscript"/>
        <sz val="10"/>
        <rFont val="宋体"/>
        <charset val="134"/>
      </rPr>
      <t>3</t>
    </r>
  </si>
  <si>
    <t>钢筋</t>
  </si>
  <si>
    <t>模板</t>
  </si>
  <si>
    <t>止水橡皮</t>
  </si>
  <si>
    <r>
      <rPr>
        <sz val="10"/>
        <rFont val="宋体"/>
        <charset val="134"/>
      </rPr>
      <t>ｍ</t>
    </r>
    <r>
      <rPr>
        <vertAlign val="superscript"/>
        <sz val="10"/>
        <rFont val="宋体"/>
        <charset val="134"/>
      </rPr>
      <t>2</t>
    </r>
  </si>
  <si>
    <t>金属结构设备及安装工程概算表</t>
  </si>
  <si>
    <t>单价(元)</t>
  </si>
  <si>
    <t>合计(万元）</t>
  </si>
  <si>
    <t>设备费</t>
  </si>
  <si>
    <t>安装费</t>
  </si>
  <si>
    <t>第三部分：金属结构设备及安装工程</t>
  </si>
  <si>
    <t>万元</t>
  </si>
  <si>
    <t>加依村</t>
  </si>
  <si>
    <t>闸门设备及安装（闸宽×闸高）</t>
  </si>
  <si>
    <t>定型钢闸门 （0.8×0.6m）</t>
  </si>
  <si>
    <t>扇</t>
  </si>
  <si>
    <t>定型钢闸门 （0.6×0.5m）</t>
  </si>
  <si>
    <t>定型钢闸门 （0.4×0.5m）</t>
  </si>
  <si>
    <t>启闭机</t>
  </si>
  <si>
    <t>0.5t手推带锁螺杆式启闭机</t>
  </si>
  <si>
    <t>台</t>
  </si>
  <si>
    <t>1.0t手推带锁螺杆式启闭机</t>
  </si>
  <si>
    <r>
      <rPr>
        <b/>
        <sz val="10"/>
        <color rgb="FF000000"/>
        <rFont val="宋体"/>
        <charset val="134"/>
      </rPr>
      <t>表5</t>
    </r>
    <r>
      <rPr>
        <b/>
        <sz val="14"/>
        <color indexed="8"/>
        <rFont val="宋体"/>
        <charset val="134"/>
      </rPr>
      <t xml:space="preserve">                     临时工程及独立费用概算表</t>
    </r>
  </si>
  <si>
    <t>项目名称：柯坪县黄杏之乡景区基础设施建设项目</t>
  </si>
  <si>
    <t xml:space="preserve"> 单位</t>
  </si>
  <si>
    <t>合计（万元）</t>
  </si>
  <si>
    <t>第四部分：临时工程</t>
  </si>
  <si>
    <t>元</t>
  </si>
  <si>
    <t>临时房屋建筑工程</t>
  </si>
  <si>
    <t>施工仓库</t>
  </si>
  <si>
    <t>生活、福利建筑</t>
  </si>
  <si>
    <t>%</t>
  </si>
  <si>
    <t>三</t>
  </si>
  <si>
    <t>其他施工临时工程</t>
  </si>
  <si>
    <t>二</t>
  </si>
  <si>
    <t>工程监理费</t>
  </si>
  <si>
    <t>一至四部分建安量×2%</t>
  </si>
  <si>
    <t>科研勘测设计费</t>
  </si>
  <si>
    <t>一至四部分建安量×2.5%</t>
  </si>
  <si>
    <t>四</t>
  </si>
  <si>
    <t>工程造价费</t>
  </si>
  <si>
    <t>一至四部分建安量×0.5%</t>
  </si>
  <si>
    <t>五</t>
  </si>
  <si>
    <t>工程质检费</t>
  </si>
  <si>
    <t>一至四部分建安量×0.6%</t>
  </si>
  <si>
    <t>六</t>
  </si>
  <si>
    <t>工程审计费</t>
  </si>
</sst>
</file>

<file path=xl/styles.xml><?xml version="1.0" encoding="utf-8"?>
<styleSheet xmlns="http://schemas.openxmlformats.org/spreadsheetml/2006/main" xmlns:xr9="http://schemas.microsoft.com/office/spreadsheetml/2016/revision9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-&quot;￥&quot;* #,##0.00_-;\-&quot;￥&quot;* #,##0.00_-;_-&quot;￥&quot;* &quot;-&quot;??_-;_-@_-"/>
    <numFmt numFmtId="177" formatCode="0.00_);[Red]\(0.00\)"/>
    <numFmt numFmtId="178" formatCode="0.00_ "/>
    <numFmt numFmtId="179" formatCode="0.000_);[Red]\(0.000\)"/>
    <numFmt numFmtId="180" formatCode="0_);[Red]\(0\)"/>
    <numFmt numFmtId="181" formatCode="&quot;（&quot;0&quot;）&quot;"/>
    <numFmt numFmtId="182" formatCode="0_ "/>
    <numFmt numFmtId="183" formatCode="0.00_);\(0.00\)"/>
    <numFmt numFmtId="184" formatCode="0_);\(0\)"/>
    <numFmt numFmtId="185" formatCode="\(0\)"/>
    <numFmt numFmtId="186" formatCode="0.000_);\(0.000\)"/>
  </numFmts>
  <fonts count="40">
    <font>
      <sz val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0"/>
      <color rgb="FF000000"/>
      <name val="宋体"/>
      <charset val="134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0"/>
      <name val="黑体"/>
      <charset val="134"/>
    </font>
    <font>
      <sz val="12"/>
      <name val="黑体"/>
      <charset val="134"/>
    </font>
    <font>
      <sz val="11"/>
      <name val="宋体"/>
      <charset val="134"/>
    </font>
    <font>
      <sz val="10"/>
      <name val="新宋体"/>
      <charset val="134"/>
    </font>
    <font>
      <b/>
      <sz val="10"/>
      <name val="黑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color rgb="FF0070C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0"/>
    </font>
    <font>
      <sz val="10"/>
      <name val="MS Sans Serif"/>
      <charset val="0"/>
    </font>
    <font>
      <vertAlign val="superscript"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29" fillId="7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7" fillId="0" borderId="0"/>
    <xf numFmtId="0" fontId="1" fillId="0" borderId="0"/>
    <xf numFmtId="0" fontId="37" fillId="0" borderId="0"/>
    <xf numFmtId="0" fontId="1" fillId="0" borderId="0"/>
    <xf numFmtId="0" fontId="38" fillId="0" borderId="0"/>
  </cellStyleXfs>
  <cellXfs count="14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left" vertical="center"/>
    </xf>
    <xf numFmtId="1" fontId="6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8" fontId="6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178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80" fontId="0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0" fontId="0" fillId="0" borderId="1" xfId="50" applyFont="1" applyFill="1" applyBorder="1" applyAlignment="1">
      <alignment horizontal="left" vertical="center"/>
    </xf>
    <xf numFmtId="182" fontId="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/>
    </xf>
    <xf numFmtId="181" fontId="0" fillId="2" borderId="1" xfId="0" applyNumberFormat="1" applyFont="1" applyFill="1" applyBorder="1" applyAlignment="1">
      <alignment horizontal="center" vertical="center"/>
    </xf>
    <xf numFmtId="0" fontId="0" fillId="2" borderId="1" xfId="5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 wrapText="1"/>
    </xf>
    <xf numFmtId="182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78" fontId="0" fillId="2" borderId="1" xfId="0" applyNumberFormat="1" applyFont="1" applyFill="1" applyBorder="1" applyAlignment="1">
      <alignment horizontal="center" vertical="center"/>
    </xf>
    <xf numFmtId="182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177" fontId="11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9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12" fillId="0" borderId="0" xfId="0" applyFont="1" applyFill="1" applyBorder="1" applyAlignment="1"/>
    <xf numFmtId="0" fontId="0" fillId="0" borderId="0" xfId="0" applyFont="1" applyFill="1" applyAlignment="1">
      <alignment horizontal="left" vertical="center" wrapText="1"/>
    </xf>
    <xf numFmtId="178" fontId="0" fillId="0" borderId="0" xfId="0" applyNumberFormat="1" applyFont="1" applyFill="1" applyAlignment="1">
      <alignment horizontal="center" vertical="center"/>
    </xf>
    <xf numFmtId="177" fontId="0" fillId="0" borderId="0" xfId="0" applyNumberFormat="1" applyFont="1" applyFill="1" applyAlignment="1">
      <alignment horizontal="center" vertical="center"/>
    </xf>
    <xf numFmtId="183" fontId="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178" fontId="10" fillId="0" borderId="0" xfId="0" applyNumberFormat="1" applyFont="1" applyFill="1" applyAlignment="1">
      <alignment horizontal="center" vertical="center"/>
    </xf>
    <xf numFmtId="183" fontId="1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182" fontId="0" fillId="0" borderId="0" xfId="0" applyNumberFormat="1" applyFont="1" applyFill="1" applyBorder="1" applyAlignment="1">
      <alignment horizontal="left" vertical="center"/>
    </xf>
    <xf numFmtId="183" fontId="0" fillId="0" borderId="0" xfId="0" applyNumberFormat="1" applyFont="1" applyFill="1" applyBorder="1" applyAlignment="1">
      <alignment horizontal="left" vertical="center"/>
    </xf>
    <xf numFmtId="182" fontId="0" fillId="0" borderId="1" xfId="0" applyNumberFormat="1" applyFont="1" applyFill="1" applyBorder="1" applyAlignment="1">
      <alignment horizontal="center" vertical="center"/>
    </xf>
    <xf numFmtId="183" fontId="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/>
    </xf>
    <xf numFmtId="18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center" vertical="center"/>
    </xf>
    <xf numFmtId="183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83" fontId="0" fillId="0" borderId="1" xfId="0" applyNumberFormat="1" applyFont="1" applyFill="1" applyBorder="1" applyAlignment="1">
      <alignment horizontal="center" vertical="center"/>
    </xf>
    <xf numFmtId="184" fontId="0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2" fontId="14" fillId="0" borderId="1" xfId="51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178" fontId="9" fillId="2" borderId="1" xfId="0" applyNumberFormat="1" applyFont="1" applyFill="1" applyBorder="1" applyAlignment="1">
      <alignment horizontal="center" vertical="center"/>
    </xf>
    <xf numFmtId="177" fontId="9" fillId="2" borderId="1" xfId="0" applyNumberFormat="1" applyFont="1" applyFill="1" applyBorder="1" applyAlignment="1">
      <alignment horizontal="center" vertical="center"/>
    </xf>
    <xf numFmtId="183" fontId="9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0" fillId="2" borderId="1" xfId="0" applyFont="1" applyFill="1" applyBorder="1" applyAlignment="1">
      <alignment horizontal="left" vertical="center" wrapText="1"/>
    </xf>
    <xf numFmtId="177" fontId="0" fillId="2" borderId="1" xfId="0" applyNumberFormat="1" applyFont="1" applyFill="1" applyBorder="1" applyAlignment="1">
      <alignment horizontal="center" vertical="center"/>
    </xf>
    <xf numFmtId="183" fontId="0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184" fontId="0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2" fontId="14" fillId="2" borderId="1" xfId="51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/>
    </xf>
    <xf numFmtId="182" fontId="7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center" vertical="center" wrapText="1"/>
    </xf>
    <xf numFmtId="185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178" fontId="0" fillId="0" borderId="1" xfId="0" applyNumberFormat="1" applyFont="1" applyFill="1" applyBorder="1" applyAlignment="1">
      <alignment horizontal="left" vertical="center" wrapText="1"/>
    </xf>
    <xf numFmtId="184" fontId="0" fillId="3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/>
    </xf>
    <xf numFmtId="182" fontId="0" fillId="3" borderId="1" xfId="0" applyNumberFormat="1" applyFont="1" applyFill="1" applyBorder="1" applyAlignment="1">
      <alignment horizontal="center" vertical="center"/>
    </xf>
    <xf numFmtId="177" fontId="0" fillId="3" borderId="1" xfId="0" applyNumberFormat="1" applyFont="1" applyFill="1" applyBorder="1" applyAlignment="1">
      <alignment horizontal="center" vertical="center"/>
    </xf>
    <xf numFmtId="183" fontId="15" fillId="3" borderId="1" xfId="0" applyNumberFormat="1" applyFont="1" applyFill="1" applyBorder="1" applyAlignment="1">
      <alignment horizontal="center" vertical="center"/>
    </xf>
    <xf numFmtId="178" fontId="16" fillId="0" borderId="0" xfId="0" applyNumberFormat="1" applyFont="1" applyFill="1" applyAlignment="1">
      <alignment horizontal="center" vertical="center"/>
    </xf>
    <xf numFmtId="178" fontId="0" fillId="3" borderId="1" xfId="0" applyNumberFormat="1" applyFont="1" applyFill="1" applyBorder="1" applyAlignment="1">
      <alignment horizontal="center" vertical="center"/>
    </xf>
    <xf numFmtId="183" fontId="0" fillId="3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186" fontId="0" fillId="3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182" fontId="0" fillId="2" borderId="1" xfId="0" applyNumberFormat="1" applyFont="1" applyFill="1" applyBorder="1" applyAlignment="1">
      <alignment horizontal="center" vertical="center"/>
    </xf>
    <xf numFmtId="178" fontId="0" fillId="2" borderId="0" xfId="0" applyNumberFormat="1" applyFont="1" applyFill="1" applyAlignment="1">
      <alignment horizontal="center" vertical="center"/>
    </xf>
    <xf numFmtId="178" fontId="0" fillId="2" borderId="1" xfId="0" applyNumberFormat="1" applyFont="1" applyFill="1" applyBorder="1" applyAlignment="1">
      <alignment horizontal="center" vertical="center" wrapText="1"/>
    </xf>
    <xf numFmtId="185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/>
    </xf>
    <xf numFmtId="178" fontId="0" fillId="2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78" fontId="0" fillId="0" borderId="0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6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7" fontId="0" fillId="0" borderId="0" xfId="0" applyNumberFormat="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表1_1" xfId="49"/>
    <cellStyle name="常规_水力计算  梁" xfId="50"/>
    <cellStyle name="常规_渠道工程量" xfId="51"/>
    <cellStyle name="常规 3" xfId="52"/>
    <cellStyle name="普通_其他费用计算" xfId="53"/>
  </cellStyles>
  <dxfs count="1">
    <dxf>
      <fill>
        <patternFill patternType="none"/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5.xml"/><Relationship Id="rId8" Type="http://schemas.openxmlformats.org/officeDocument/2006/relationships/externalLink" Target="externalLinks/externalLink4.xml"/><Relationship Id="rId7" Type="http://schemas.openxmlformats.org/officeDocument/2006/relationships/externalLink" Target="externalLinks/externalLink3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7.xml"/><Relationship Id="rId10" Type="http://schemas.openxmlformats.org/officeDocument/2006/relationships/externalLink" Target="externalLinks/externalLink6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\&#27010;&#31639;-3&#31295;%20-%20&#35780;&#21518;&#20462;&#25913;\Users\Administrator\Desktop\&#29579;\&#21407;&#22987;&#36164;&#26009;\&#38463;&#27827;&#65288;L21+531-L35+016&#65289;108&#21495;&#25991;&#21021;&#35774;2015.4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\&#27010;&#31639;-3&#31295;%20-%20&#35780;&#21518;&#20462;&#25913;\&#25163;&#22836;&#19978;&#30340;\2016&#24180;&#23384;&#26723;\7-9&#26376;\&#22823;&#30707;&#23777;&#26367;&#20195;&#19968;&#24072;&#24179;&#28304;&#27700;&#24211;&#8212;&#8212;&#19978;&#24211;&#32553;&#24211;&#24037;&#31243;&#21487;&#30740;&#65288;&#20309;&#20908;&#20255;%20&#12289;&#21016;&#19990;&#26149;&#65289;\&#21407;&#22987;&#36164;&#26009;\&#38463;&#27827;L21+531&#8212;35+016&#27573;108&#21495;&#25991;&#21487;&#30740;&#65288;2015.3.24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\&#27010;&#31639;-3&#31295;%20-%20&#35780;&#21518;&#20462;&#25913;\2016\&#27010;&#31639;\14&#22242;&#39640;&#26631;&#20934;&#65288;&#26361;&#33459;&#33459;&#65289;\2016.11&#20462;&#25913;\2017.3&#25913;\&#21103;&#26412;2015.6.23---10&#22242;2014&#24180;&#39640;&#26631;&#20934;&#39044;&#31639;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27010;&#31639;-2023.5.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5176;&#20381;&#22561;&#12289;&#22830;&#22612;&#20811;&#21333;&#20215;&#20998;&#2651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9790;&#31077;&#20844;&#21496;--&#39033;&#30446;\2018&#24180;&#24230;\2018&#24180;&#28201;&#23487;&#25206;&#36139;&#21150;&#39033;&#30446;\&#28201;&#23487;&#21439;&#38463;&#28909;&#21202;&#38215;&#38463;&#20811;&#21704;&#23612;&#21888;&#26449;&#38450;&#28183;&#28192;&#24314;&#35774;&#39033;&#30446;\&#27010;&#31639;\&#27010;&#3163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0854;&#20182;&#39033;&#30446;\2020&#24180;---&#40644;&#26447;&#20043;&#20065;&#26223;&#21306;&#22522;&#30784;&#35774;&#26045;&#24314;&#35774;&#39033;&#30446;\&#26041;&#26696;&#20108;&#65288;&#27974;&#30732;&#30707;&#65289;\&#27010;&#31639;\&#25237;&#36164;&#27010;&#3163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建筑"/>
      <sheetName val="设备"/>
      <sheetName val="临时"/>
      <sheetName val="独立"/>
      <sheetName val="设计费"/>
      <sheetName val="工1"/>
      <sheetName val="工2"/>
      <sheetName val="运"/>
      <sheetName val="电"/>
      <sheetName val="费率"/>
      <sheetName val="材价"/>
      <sheetName val="砂浆砼"/>
      <sheetName val="单"/>
      <sheetName val="台"/>
      <sheetName val="挖"/>
      <sheetName val="挖倒"/>
      <sheetName val="挖III"/>
      <sheetName val="推20"/>
      <sheetName val="铲运0.5"/>
      <sheetName val="推40"/>
      <sheetName val="铲运"/>
      <sheetName val="松土"/>
      <sheetName val="运1"/>
      <sheetName val="运2"/>
      <sheetName val="运3"/>
      <sheetName val="运5"/>
      <sheetName val="公路（30砂砾石）"/>
      <sheetName val="砾石"/>
      <sheetName val="风砂"/>
      <sheetName val="干砌块石"/>
      <sheetName val="块石粗排"/>
      <sheetName val="铅丝笼"/>
      <sheetName val="抛石"/>
      <sheetName val="备石"/>
      <sheetName val="2Cm砂浆"/>
      <sheetName val="拆"/>
      <sheetName val="拖拉机压"/>
      <sheetName val="羊脚碾"/>
      <sheetName val="轮胎碾"/>
      <sheetName val="机夯"/>
      <sheetName val="砼拌运"/>
      <sheetName val="C20"/>
      <sheetName val="C25"/>
      <sheetName val="C30"/>
      <sheetName val="板"/>
      <sheetName val="墩（抗硫Ｃ20）"/>
      <sheetName val="墙"/>
      <sheetName val="预板"/>
      <sheetName val="U型"/>
      <sheetName val="砼管"/>
      <sheetName val="钢筋"/>
      <sheetName val="缝"/>
      <sheetName val="止水"/>
      <sheetName val="聚氨酯"/>
      <sheetName val="SBS"/>
      <sheetName val="围堰"/>
      <sheetName val="无纺布"/>
      <sheetName val="塑膜"/>
      <sheetName val="苯板"/>
      <sheetName val="普模制"/>
      <sheetName val="普模"/>
      <sheetName val="渠模制"/>
      <sheetName val="渠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建筑"/>
      <sheetName val="设备"/>
      <sheetName val="临时"/>
      <sheetName val="独立"/>
      <sheetName val="设计费"/>
      <sheetName val="工1"/>
      <sheetName val="工2"/>
      <sheetName val="运"/>
      <sheetName val="电"/>
      <sheetName val="费率"/>
      <sheetName val="材价"/>
      <sheetName val="砂浆砼"/>
      <sheetName val="单"/>
      <sheetName val="台"/>
      <sheetName val="挖"/>
      <sheetName val="挖倒"/>
      <sheetName val="挖III"/>
      <sheetName val="推20"/>
      <sheetName val="推40"/>
      <sheetName val="铲运0.5"/>
      <sheetName val="松土"/>
      <sheetName val="运1"/>
      <sheetName val="砾石"/>
      <sheetName val="运2"/>
      <sheetName val="运3"/>
      <sheetName val="运5"/>
      <sheetName val="抛石"/>
      <sheetName val="风砂"/>
      <sheetName val="干砌块石"/>
      <sheetName val="块石粗排"/>
      <sheetName val="备石"/>
      <sheetName val="2Cm砂浆"/>
      <sheetName val="拆"/>
      <sheetName val="拖拉机压"/>
      <sheetName val="羊脚碾"/>
      <sheetName val="轮胎碾"/>
      <sheetName val="机夯"/>
      <sheetName val="砼拌运"/>
      <sheetName val="C20"/>
      <sheetName val="C25"/>
      <sheetName val="C30"/>
      <sheetName val="板"/>
      <sheetName val="墩（抗硫Ｃ20）"/>
      <sheetName val="墙"/>
      <sheetName val="预板"/>
      <sheetName val="U型"/>
      <sheetName val="砼管"/>
      <sheetName val="钢筋"/>
      <sheetName val="缝"/>
      <sheetName val="止水"/>
      <sheetName val="聚氨酯"/>
      <sheetName val="SBS"/>
      <sheetName val="围堰"/>
      <sheetName val="塑膜"/>
      <sheetName val="无纺布"/>
      <sheetName val="苯板"/>
      <sheetName val="普模制"/>
      <sheetName val="普模"/>
      <sheetName val="渠模制"/>
      <sheetName val="渠模"/>
      <sheetName val="铅丝笼"/>
      <sheetName val="砾石路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表1总预算及分年度预算表"/>
      <sheetName val="表2预算总表"/>
      <sheetName val="表3工程施工费汇总表"/>
      <sheetName val="表3-1工程施工费预算表"/>
      <sheetName val="表3-2单价汇总表"/>
      <sheetName val="表4设备购置预算表"/>
      <sheetName val="表5其他费用预算表"/>
      <sheetName val="表6不可预见"/>
      <sheetName val="附表1-人工工资"/>
      <sheetName val="主材限价表不出"/>
      <sheetName val="附表2主材预算价格表"/>
      <sheetName val="附表2-1主材运杂费计算表"/>
      <sheetName val="附表2-2风水电"/>
      <sheetName val="附表4机械台班"/>
      <sheetName val="附表5砼砂浆配合比"/>
      <sheetName val="附表6单价分析表-土方工程1"/>
      <sheetName val="附表6单价分析表-砌体工程3"/>
      <sheetName val="附表6单价分析表-砼工程4"/>
      <sheetName val="附表6单价分析表-管道工程5"/>
      <sheetName val="附表6单价分析表-农用井工程6"/>
      <sheetName val="附表6单价分析表-设备安装工程7"/>
      <sheetName val="附表6单价分析表-道路工程8"/>
      <sheetName val="附表6单价分析表-植物工程9 "/>
      <sheetName val="附表6单价分析表-辅助工程10"/>
      <sheetName val="附表7单价分析补充定额"/>
      <sheetName val="费率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总表"/>
      <sheetName val="建筑"/>
      <sheetName val="机电设备 "/>
      <sheetName val="金属结构设备"/>
      <sheetName val="临时工程"/>
      <sheetName val="独立"/>
      <sheetName val="机电设备  (2)"/>
      <sheetName val="工程量汇总"/>
      <sheetName val="主材"/>
      <sheetName val="勘设费"/>
      <sheetName val="监理费"/>
      <sheetName val="费率"/>
      <sheetName val="附页"/>
      <sheetName val="人工"/>
      <sheetName val="运"/>
      <sheetName val="运 (土料)"/>
      <sheetName val="材价"/>
      <sheetName val="运 (2)"/>
      <sheetName val="材价 (2)"/>
      <sheetName val="电"/>
      <sheetName val="砂浆砼"/>
      <sheetName val="台"/>
      <sheetName val="人挖土Ⅰ、Ⅱ."/>
      <sheetName val="翻晒"/>
      <sheetName val="人工削坡"/>
      <sheetName val="2.75方铲运机200m"/>
      <sheetName val="推20m"/>
      <sheetName val="挖Ⅰ、Ⅱ (长臂)"/>
      <sheetName val="挖淤泥流沙"/>
      <sheetName val="挖Ⅰ、Ⅱ"/>
      <sheetName val="倒运一次"/>
      <sheetName val="挖Ⅳ"/>
      <sheetName val="推土机推40m"/>
      <sheetName val="2方铲车运200m "/>
      <sheetName val="运Ⅰ、Ⅱ类土(基础）"/>
      <sheetName val="压实"/>
      <sheetName val="外运Ⅰ、Ⅱ类土 (弃土)"/>
      <sheetName val="人填"/>
      <sheetName val="运3kmⅣ类土 "/>
      <sheetName val="运5kmⅣ类土"/>
      <sheetName val="基岩开挖"/>
      <sheetName val="块石垂直运输"/>
      <sheetName val="格宾石笼（机械填石）"/>
      <sheetName val="铺反滤层"/>
      <sheetName val="砂砾石路面30cm"/>
      <sheetName val="级配石路面30cm"/>
      <sheetName val="砂垫层"/>
      <sheetName val="风积砂垫层"/>
      <sheetName val="铺石子"/>
      <sheetName val="砂砾石垫层 (机械)"/>
      <sheetName val="砂砾石垫层 (溜槽下料)"/>
      <sheetName val="沥青砼路面4cm"/>
      <sheetName val="砂砾石垫层"/>
      <sheetName val="抛块石"/>
      <sheetName val="人工摆石"/>
      <sheetName val="干砌块石护坡"/>
      <sheetName val="弃料石护坡"/>
      <sheetName val="铅丝笼"/>
      <sheetName val="M15砂浆找平"/>
      <sheetName val="M15砂浆砌缝"/>
      <sheetName val="C15细粒砼砌缝 "/>
      <sheetName val="格宾石笼"/>
      <sheetName val="雷诺护垫"/>
      <sheetName val="砼拌运"/>
      <sheetName val="现浇C10砼底板（厚《50cm）"/>
      <sheetName val="C10砼垫层（厚100cm）"/>
      <sheetName val="现浇C25明渠（非岩石基础） (改)"/>
      <sheetName val="现浇C25砼墙 (改)"/>
      <sheetName val="现浇C20明渠（非岩石基础）"/>
      <sheetName val="现浇C20砼墩"/>
      <sheetName val="现浇C30砼墙（抗硫）"/>
      <sheetName val="现浇C20砼底板（厚《50cm）"/>
      <sheetName val="预制C20砼（15cm厚六棱块）"/>
      <sheetName val="C20底板（厚100cm）"/>
      <sheetName val="汽车运预制混凝土构件"/>
      <sheetName val="预制C30砼4-8（封顶板，抗硫）"/>
      <sheetName val="预制C20砼4-8（6cm厚六棱块） (干砌)"/>
      <sheetName val="预制C20砼4-8（6cm厚六棱块）"/>
      <sheetName val="预制C20砼8-12（8cm厚六棱块） "/>
      <sheetName val="C30底板（抗硫，厚100cm）"/>
      <sheetName val="现浇C30砼底板（抗硫，厚《50cm）"/>
      <sheetName val="现浇C25人行桥板、梁、柱"/>
      <sheetName val="现浇C25砼墩 "/>
      <sheetName val="现浇C25砼涵洞 (抗硫)"/>
      <sheetName val="预制C30交通桥板"/>
      <sheetName val="预制C35交通桥板 "/>
      <sheetName val="预制C25交通桥板 "/>
      <sheetName val="现浇C25砼墙"/>
      <sheetName val="现浇C30人行桥板、梁、柱"/>
      <sheetName val="现浇C30砼抗硫"/>
      <sheetName val="现浇C25砼抗硫"/>
      <sheetName val="现浇C25渡槽"/>
      <sheetName val="C30砼墙"/>
      <sheetName val="C30底板（厚100cm）"/>
      <sheetName val="现浇C40铺装层"/>
      <sheetName val="现浇C35铺装层"/>
      <sheetName val="（现浇C35铺装层）（小体积砼）"/>
      <sheetName val="C30埋石砼墙"/>
      <sheetName val="井柱桩0.8"/>
      <sheetName val="井柱桩1.2"/>
      <sheetName val="预制矩形渠构件安装 (挖掘机装)"/>
      <sheetName val="涵管"/>
      <sheetName val="止水橡皮"/>
      <sheetName val="SBS"/>
      <sheetName val="塑膜"/>
      <sheetName val="1闭孔板"/>
      <sheetName val="2闭孔板"/>
      <sheetName val="铺土工膜"/>
      <sheetName val="2闭孔板 (中压)"/>
      <sheetName val="5cm苯板"/>
      <sheetName val="4cm苯板 "/>
      <sheetName val="6cm苯板"/>
      <sheetName val="8cm苯板"/>
      <sheetName val="两毡三油"/>
      <sheetName val="编织袋"/>
      <sheetName val="无纺布"/>
      <sheetName val="0.5塑膜"/>
      <sheetName val="一布一膜"/>
      <sheetName val="三毡四油"/>
      <sheetName val="钢筋制安"/>
      <sheetName val="聚氨脂"/>
      <sheetName val="建筑物模板"/>
      <sheetName val="草帘垫层10cm"/>
      <sheetName val="渠道模板 (堵头)"/>
      <sheetName val="渠道模板"/>
      <sheetName val="人工捡集卵石"/>
      <sheetName val="素砼凿除（%人工）"/>
      <sheetName val="钢筋砼凿除（%人工）"/>
      <sheetName val="钢筋砼凿除（%机械）"/>
      <sheetName val="素砼凿除（%机械"/>
      <sheetName val="挖石渣运4、5km"/>
      <sheetName val="水泥浆砌石拆除"/>
      <sheetName val="干砌石拆除"/>
      <sheetName val="钻排水孔、反滤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">
          <cell r="E3">
            <v>2.55796828547333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142">
          <cell r="E142">
            <v>23.6910022161577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总表"/>
      <sheetName val="建筑"/>
      <sheetName val="机电设备 "/>
      <sheetName val="金属结构设备"/>
      <sheetName val="临时工程"/>
      <sheetName val="独立"/>
      <sheetName val="机电设备  (2)"/>
      <sheetName val="工程量汇总"/>
      <sheetName val="主材"/>
      <sheetName val="勘设费"/>
      <sheetName val="监理费"/>
      <sheetName val="费率"/>
      <sheetName val="附页"/>
      <sheetName val="人工"/>
      <sheetName val="运"/>
      <sheetName val="运 (2)"/>
      <sheetName val="运 (土料)"/>
      <sheetName val="材价"/>
      <sheetName val="电"/>
      <sheetName val="砂浆砼"/>
      <sheetName val="台"/>
      <sheetName val="人挖土Ⅰ、Ⅱ."/>
      <sheetName val="翻晒"/>
      <sheetName val="人工削坡"/>
      <sheetName val="2.75方铲运机200m"/>
      <sheetName val="推20m"/>
      <sheetName val="挖Ⅰ、Ⅱ (长臂)"/>
      <sheetName val="挖淤泥流沙"/>
      <sheetName val="挖Ⅰ、Ⅱ"/>
      <sheetName val="倒运一次"/>
      <sheetName val="挖Ⅳ"/>
      <sheetName val="推土机推40m"/>
      <sheetName val="2方铲车运200m "/>
      <sheetName val="运Ⅰ、Ⅱ类土(基础）"/>
      <sheetName val="压实"/>
      <sheetName val="外运Ⅰ、Ⅱ类土 (弃土)"/>
      <sheetName val="人填"/>
      <sheetName val="运3kmⅣ类土 "/>
      <sheetName val="运5kmⅣ类土"/>
      <sheetName val="基岩开挖"/>
      <sheetName val="块石垂直运输"/>
      <sheetName val="格宾石笼（机械填石）"/>
      <sheetName val="铺反滤层"/>
      <sheetName val="砂砾石路面30cm"/>
      <sheetName val="级配石路面30cm"/>
      <sheetName val="砂垫层"/>
      <sheetName val="风积砂垫层"/>
      <sheetName val="铺石子"/>
      <sheetName val="砂砾石垫层 (机械)"/>
      <sheetName val="风积砂垫层 (机械) "/>
      <sheetName val="砂砾石垫层 (溜槽下料)"/>
      <sheetName val="沥青砼路面4cm"/>
      <sheetName val="砂砾石垫层"/>
      <sheetName val="抛块石"/>
      <sheetName val="人工摆石"/>
      <sheetName val="干砌块石护坡"/>
      <sheetName val="弃料石护坡"/>
      <sheetName val="铅丝笼"/>
      <sheetName val="M15砂浆找平"/>
      <sheetName val="M15砂浆砌缝"/>
      <sheetName val="C15细粒砼砌缝 "/>
      <sheetName val="格宾石笼"/>
      <sheetName val="雷诺护垫"/>
      <sheetName val="砼拌运"/>
      <sheetName val="现浇C10砼底板（厚《50cm）"/>
      <sheetName val="C10砼垫层（厚100cm）"/>
      <sheetName val="现浇C25明渠（非岩石基础） (改)"/>
      <sheetName val="现浇C25砼墙 (改)"/>
      <sheetName val="现浇C20明渠（非岩石基础）"/>
      <sheetName val="现浇C20砼墩"/>
      <sheetName val="现浇C30砼墙（抗硫）"/>
      <sheetName val="现浇C20砼底板（厚《50cm）"/>
      <sheetName val="预制C20砼（15cm厚六棱块）"/>
      <sheetName val="C20底板（厚100cm）"/>
      <sheetName val="汽车运预制混凝土构件"/>
      <sheetName val="预制C30砼4-8（封顶板，抗硫）"/>
      <sheetName val="预制C20砼4-8（6cm厚六棱块） (干砌)"/>
      <sheetName val="预制C20砼4-8（6cm厚六棱块）"/>
      <sheetName val="预制C20砼8-12（8cm厚六棱块） "/>
      <sheetName val="C30底板（抗硫，厚100cm）"/>
      <sheetName val="现浇C30砼底板（抗硫，厚《50cm）"/>
      <sheetName val="现浇C30砼底板（厚《50cm）"/>
      <sheetName val="现浇C25人行桥板、梁、柱"/>
      <sheetName val="现浇C25砼墩 "/>
      <sheetName val="现浇C25砼涵洞 (抗硫)"/>
      <sheetName val="预制C30交通桥板"/>
      <sheetName val="预制C35交通桥板 "/>
      <sheetName val="预制C25交通桥板 "/>
      <sheetName val="现浇C25砼墙"/>
      <sheetName val="现浇C30人行桥板、梁、柱"/>
      <sheetName val="现浇C30砼抗硫"/>
      <sheetName val="现浇C25砼抗硫"/>
      <sheetName val="现浇C25渡槽"/>
      <sheetName val="C30砼墙"/>
      <sheetName val="C30底板（厚100cm）"/>
      <sheetName val="现浇C40铺装层"/>
      <sheetName val="现浇C35铺装层"/>
      <sheetName val="（现浇C35铺装层）（小体积砼）"/>
      <sheetName val="C30埋石砼墙"/>
      <sheetName val="井柱桩0.8"/>
      <sheetName val="井柱桩1.2"/>
      <sheetName val="预制矩形渠构件安装 (挖掘机装)"/>
      <sheetName val="涵管"/>
      <sheetName val="止水橡皮"/>
      <sheetName val="SBS"/>
      <sheetName val="塑膜"/>
      <sheetName val="1闭孔板"/>
      <sheetName val="2闭孔板"/>
      <sheetName val="铺土工膜"/>
      <sheetName val="2闭孔板 (中压)"/>
      <sheetName val="5cm苯板"/>
      <sheetName val="4cm苯板 "/>
      <sheetName val="6cm苯板"/>
      <sheetName val="8cm苯板"/>
      <sheetName val="两毡三油"/>
      <sheetName val="编织袋"/>
      <sheetName val="无纺布"/>
      <sheetName val="0.5塑膜"/>
      <sheetName val="一布一膜"/>
      <sheetName val="三毡四油"/>
      <sheetName val="钢筋制安"/>
      <sheetName val="聚氨脂"/>
      <sheetName val="建筑物模板"/>
      <sheetName val="草帘垫层10cm"/>
      <sheetName val="渠道模板 (堵头)"/>
      <sheetName val="渠道模板"/>
      <sheetName val="人工捡集卵石"/>
      <sheetName val="素砼凿除（%人工）"/>
      <sheetName val="钢筋砼凿除（%人工）"/>
      <sheetName val="钢筋砼凿除（%机械）"/>
      <sheetName val="素砼凿除（%机械"/>
      <sheetName val="挖石渣运4、5km"/>
      <sheetName val="水泥浆砌石拆除"/>
      <sheetName val="干砌石拆除"/>
      <sheetName val="钻排水孔、反滤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">
          <cell r="E3">
            <v>2.55796828547333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E3">
            <v>20.7050968087008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3">
          <cell r="E3">
            <v>129.775600756488</v>
          </cell>
        </row>
      </sheetData>
      <sheetData sheetId="54"/>
      <sheetData sheetId="55"/>
      <sheetData sheetId="56"/>
      <sheetData sheetId="57">
        <row r="3">
          <cell r="E3">
            <v>104.493843329838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3">
          <cell r="E3">
            <v>595.141420665404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3">
          <cell r="E3">
            <v>46.2096673628175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3">
          <cell r="E3">
            <v>7748.58949331717</v>
          </cell>
        </row>
      </sheetData>
      <sheetData sheetId="122"/>
      <sheetData sheetId="123">
        <row r="31">
          <cell r="E31">
            <v>60.0855742272872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工程概算总表（表1）"/>
      <sheetName val="建筑工程（表2）"/>
      <sheetName val="机电设备（表3）"/>
      <sheetName val="金属（表4）"/>
      <sheetName val="临时工程、独立费用（表5）"/>
      <sheetName val="人工费（附表1"/>
      <sheetName val="主要材料（附表2）"/>
      <sheetName val="运费2-1"/>
      <sheetName val="次要材料（附表2-2）"/>
      <sheetName val="风水电（附表2-3）"/>
      <sheetName val="机械（附表3）"/>
      <sheetName val="砼（附表4）"/>
      <sheetName val="单价（附表5）"/>
      <sheetName val="费率表"/>
    </sheetNames>
    <sheetDataSet>
      <sheetData sheetId="0"/>
      <sheetData sheetId="1"/>
      <sheetData sheetId="2">
        <row r="17">
          <cell r="H17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工程概算总表（表1）"/>
      <sheetName val="建筑工程（表2）"/>
      <sheetName val="机电设备（表3）"/>
      <sheetName val="金属（表4）"/>
      <sheetName val="临时工程、独立费用（表5）"/>
      <sheetName val="人工费（附表1"/>
      <sheetName val="主要材料（附表2）"/>
      <sheetName val="运费2-1"/>
      <sheetName val="次要材料（附表2-2）"/>
      <sheetName val="风水电（附表2-3）"/>
      <sheetName val="机械（附表3）"/>
      <sheetName val="砼（附表4）"/>
      <sheetName val="单价（附表5）"/>
      <sheetName val="费率表"/>
    </sheetNames>
    <sheetDataSet>
      <sheetData sheetId="0">
        <row r="6">
          <cell r="C6">
            <v>92.3667202905533</v>
          </cell>
        </row>
        <row r="10">
          <cell r="C10">
            <v>0</v>
          </cell>
        </row>
        <row r="11">
          <cell r="C11">
            <v>0.45825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IE46"/>
  <sheetViews>
    <sheetView tabSelected="1" view="pageBreakPreview" zoomScaleNormal="100" workbookViewId="0">
      <selection activeCell="I11" sqref="I11"/>
    </sheetView>
  </sheetViews>
  <sheetFormatPr defaultColWidth="10.2857142857143" defaultRowHeight="30" customHeight="1"/>
  <cols>
    <col min="1" max="1" width="8.14285714285714" style="5" customWidth="1"/>
    <col min="2" max="2" width="28.5714285714286" style="5" customWidth="1"/>
    <col min="3" max="3" width="13.7142857142857" style="5"/>
    <col min="4" max="4" width="10.7142857142857" style="5" customWidth="1"/>
    <col min="5" max="5" width="12.4285714285714" style="5" customWidth="1"/>
    <col min="6" max="239" width="10.2857142857143" style="5" customWidth="1"/>
    <col min="240" max="16368" width="10.2857142857143" style="62"/>
    <col min="16369" max="16384" width="10.2857142857143" style="138"/>
  </cols>
  <sheetData>
    <row r="1" s="62" customFormat="1" customHeight="1" spans="1:239">
      <c r="A1" s="62" t="s">
        <v>0</v>
      </c>
      <c r="B1" s="136"/>
      <c r="C1" s="136"/>
      <c r="D1" s="136"/>
      <c r="E1" s="136"/>
      <c r="F1" s="136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</row>
    <row r="2" s="62" customFormat="1" customHeight="1" spans="1:239">
      <c r="A2" s="78" t="s">
        <v>1</v>
      </c>
      <c r="B2" s="8"/>
      <c r="C2" s="8"/>
      <c r="D2" s="8"/>
      <c r="E2" s="139" t="s">
        <v>2</v>
      </c>
      <c r="F2" s="139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</row>
    <row r="3" s="62" customFormat="1" customHeight="1" spans="1:239">
      <c r="A3" s="36" t="s">
        <v>3</v>
      </c>
      <c r="B3" s="36" t="s">
        <v>4</v>
      </c>
      <c r="C3" s="36" t="s">
        <v>5</v>
      </c>
      <c r="D3" s="36" t="s">
        <v>6</v>
      </c>
      <c r="E3" s="36" t="s">
        <v>7</v>
      </c>
      <c r="F3" s="36" t="s">
        <v>8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</row>
    <row r="4" s="62" customFormat="1" customHeight="1" spans="1:239">
      <c r="A4" s="36"/>
      <c r="B4" s="36"/>
      <c r="C4" s="36"/>
      <c r="D4" s="36"/>
      <c r="E4" s="36"/>
      <c r="F4" s="36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</row>
    <row r="5" s="136" customFormat="1" customHeight="1" spans="1:239">
      <c r="A5" s="132" t="s">
        <v>9</v>
      </c>
      <c r="B5" s="132" t="s">
        <v>10</v>
      </c>
      <c r="C5" s="140"/>
      <c r="D5" s="140"/>
      <c r="E5" s="140"/>
      <c r="F5" s="13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</row>
    <row r="6" s="62" customFormat="1" customHeight="1" spans="1:239">
      <c r="A6" s="36"/>
      <c r="B6" s="36" t="s">
        <v>11</v>
      </c>
      <c r="C6" s="42">
        <f>C7+C8</f>
        <v>127.484326568605</v>
      </c>
      <c r="D6" s="42"/>
      <c r="E6" s="140">
        <f t="shared" ref="E6:E13" si="0">C6+D6</f>
        <v>127.484326568605</v>
      </c>
      <c r="F6" s="36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</row>
    <row r="7" s="62" customFormat="1" customHeight="1" spans="1:239">
      <c r="A7" s="36"/>
      <c r="B7" s="36" t="s">
        <v>12</v>
      </c>
      <c r="C7" s="42">
        <f>建筑!F5</f>
        <v>121.61334355239</v>
      </c>
      <c r="D7" s="42"/>
      <c r="E7" s="42">
        <f t="shared" si="0"/>
        <v>121.61334355239</v>
      </c>
      <c r="F7" s="36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</row>
    <row r="8" s="62" customFormat="1" customHeight="1" spans="1:239">
      <c r="A8" s="36"/>
      <c r="B8" s="36" t="s">
        <v>13</v>
      </c>
      <c r="C8" s="42">
        <f>建筑!F62</f>
        <v>5.87098301621507</v>
      </c>
      <c r="D8" s="42"/>
      <c r="E8" s="42">
        <f t="shared" si="0"/>
        <v>5.87098301621507</v>
      </c>
      <c r="F8" s="36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</row>
    <row r="9" s="62" customFormat="1" customHeight="1" spans="1:239">
      <c r="A9" s="36"/>
      <c r="B9" s="36" t="s">
        <v>14</v>
      </c>
      <c r="C9" s="42">
        <f>'[6]机电设备（表3）'!H17</f>
        <v>0</v>
      </c>
      <c r="D9" s="42"/>
      <c r="E9" s="140">
        <f t="shared" si="0"/>
        <v>0</v>
      </c>
      <c r="F9" s="3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</row>
    <row r="10" s="62" customFormat="1" customHeight="1" spans="1:239">
      <c r="A10" s="36"/>
      <c r="B10" s="36" t="s">
        <v>15</v>
      </c>
      <c r="C10" s="42">
        <f>金属结构设备!H4</f>
        <v>0.186140625</v>
      </c>
      <c r="D10" s="42">
        <f>金属结构设备!G4</f>
        <v>1.2409375</v>
      </c>
      <c r="E10" s="140">
        <f t="shared" si="0"/>
        <v>1.427078125</v>
      </c>
      <c r="F10" s="36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</row>
    <row r="11" s="62" customFormat="1" customHeight="1" spans="1:239">
      <c r="A11" s="36"/>
      <c r="B11" s="36" t="s">
        <v>16</v>
      </c>
      <c r="C11" s="42">
        <f>'临时工程、独立费用（表5）'!F4</f>
        <v>2</v>
      </c>
      <c r="D11" s="42"/>
      <c r="E11" s="140">
        <f t="shared" si="0"/>
        <v>2</v>
      </c>
      <c r="F11" s="36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</row>
    <row r="12" s="62" customFormat="1" customHeight="1" spans="1:239">
      <c r="A12" s="36"/>
      <c r="B12" s="36" t="s">
        <v>17</v>
      </c>
      <c r="C12" s="42"/>
      <c r="D12" s="42"/>
      <c r="E12" s="140">
        <f>E6+E9+E10+E11</f>
        <v>130.911404693605</v>
      </c>
      <c r="F12" s="36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</row>
    <row r="13" s="62" customFormat="1" customHeight="1" spans="1:239">
      <c r="A13" s="36"/>
      <c r="B13" s="36" t="s">
        <v>18</v>
      </c>
      <c r="C13" s="42">
        <f>'临时工程、独立费用（表5）'!F9</f>
        <v>8.11650709100349</v>
      </c>
      <c r="D13" s="42"/>
      <c r="E13" s="140">
        <f>C13+D13</f>
        <v>8.11650709100349</v>
      </c>
      <c r="F13" s="36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</row>
    <row r="14" s="62" customFormat="1" customHeight="1" spans="1:239">
      <c r="A14" s="132"/>
      <c r="B14" s="132" t="s">
        <v>19</v>
      </c>
      <c r="C14" s="140">
        <f>C6+C9+C10+C11+C13</f>
        <v>137.786974284608</v>
      </c>
      <c r="D14" s="140">
        <f>D10+D9</f>
        <v>1.2409375</v>
      </c>
      <c r="E14" s="140">
        <f>C14+D14</f>
        <v>139.027911784608</v>
      </c>
      <c r="F14" s="132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</row>
    <row r="15" s="136" customFormat="1" customHeight="1" spans="1:239">
      <c r="A15" s="132"/>
      <c r="B15" s="132"/>
      <c r="C15" s="140"/>
      <c r="D15" s="140"/>
      <c r="E15" s="140"/>
      <c r="F15" s="13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</row>
    <row r="16" s="62" customFormat="1" customHeight="1" spans="1:239">
      <c r="A16" s="141"/>
      <c r="B16" s="132" t="s">
        <v>20</v>
      </c>
      <c r="C16" s="140"/>
      <c r="D16" s="140"/>
      <c r="E16" s="140">
        <f>E14+E15</f>
        <v>139.027911784608</v>
      </c>
      <c r="F16" s="132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</row>
    <row r="17" s="62" customFormat="1" customHeight="1" spans="1:239">
      <c r="A17" s="5"/>
      <c r="B17" s="5"/>
      <c r="C17" s="142"/>
      <c r="D17" s="142"/>
      <c r="E17" s="142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</row>
    <row r="18" s="62" customFormat="1" customHeight="1" spans="1:239">
      <c r="A18" s="5"/>
      <c r="B18" s="5"/>
      <c r="C18" s="142"/>
      <c r="D18" s="142"/>
      <c r="E18" s="142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</row>
    <row r="19" s="62" customFormat="1" customHeight="1" spans="1:239">
      <c r="A19" s="5"/>
      <c r="B19" s="5"/>
      <c r="C19" s="142"/>
      <c r="D19" s="142"/>
      <c r="E19" s="142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</row>
    <row r="20" s="62" customFormat="1" customHeight="1" spans="1:239">
      <c r="A20" s="5"/>
      <c r="B20" s="5"/>
      <c r="C20" s="142"/>
      <c r="D20" s="142"/>
      <c r="E20" s="142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</row>
    <row r="21" s="62" customFormat="1" customHeight="1" spans="1:239">
      <c r="A21" s="5"/>
      <c r="B21" s="5"/>
      <c r="C21" s="142"/>
      <c r="D21" s="142"/>
      <c r="E21" s="142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</row>
    <row r="22" s="62" customFormat="1" customHeight="1" spans="1:239">
      <c r="A22" s="5"/>
      <c r="B22" s="5"/>
      <c r="C22" s="142"/>
      <c r="D22" s="142"/>
      <c r="E22" s="142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</row>
    <row r="23" s="62" customFormat="1" customHeight="1" spans="1:239">
      <c r="A23" s="5"/>
      <c r="B23" s="5"/>
      <c r="C23" s="142"/>
      <c r="D23" s="142"/>
      <c r="E23" s="142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</row>
    <row r="24" s="62" customFormat="1" customHeight="1" spans="1:239">
      <c r="A24" s="5"/>
      <c r="B24" s="5"/>
      <c r="C24" s="142"/>
      <c r="D24" s="142"/>
      <c r="E24" s="142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</row>
    <row r="25" s="62" customFormat="1" customHeight="1" spans="1:239">
      <c r="A25" s="5"/>
      <c r="B25" s="5"/>
      <c r="C25" s="142"/>
      <c r="D25" s="142"/>
      <c r="E25" s="142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</row>
    <row r="26" s="62" customFormat="1" customHeight="1" spans="1:239">
      <c r="A26" s="5"/>
      <c r="B26" s="5"/>
      <c r="C26" s="142"/>
      <c r="D26" s="142"/>
      <c r="E26" s="142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</row>
    <row r="27" s="62" customFormat="1" customHeight="1" spans="1:239">
      <c r="A27" s="5"/>
      <c r="B27" s="5"/>
      <c r="C27" s="142"/>
      <c r="D27" s="142"/>
      <c r="E27" s="142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</row>
    <row r="35" s="137" customFormat="1" customHeight="1" spans="1:239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</row>
    <row r="36" s="137" customFormat="1" customHeight="1" spans="1:239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</row>
    <row r="37" s="137" customFormat="1" customHeight="1" spans="1:239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</row>
    <row r="38" s="137" customFormat="1" customHeight="1" spans="1:239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</row>
    <row r="39" s="137" customFormat="1" customHeight="1" spans="1:2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</row>
    <row r="40" s="137" customFormat="1" customHeight="1" spans="1:239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</row>
    <row r="41" s="137" customFormat="1" customHeight="1" spans="1:239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</row>
    <row r="42" s="137" customFormat="1" customHeight="1" spans="1:239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</row>
    <row r="43" s="137" customFormat="1" customHeight="1" spans="1:239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</row>
    <row r="44" s="137" customFormat="1" customHeight="1" spans="1:239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</row>
    <row r="45" s="137" customFormat="1" customHeight="1" spans="1:239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</row>
    <row r="46" s="137" customFormat="1" customHeight="1" spans="1:239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</row>
  </sheetData>
  <mergeCells count="9">
    <mergeCell ref="A1:F1"/>
    <mergeCell ref="A2:D2"/>
    <mergeCell ref="E2:F2"/>
    <mergeCell ref="A3:A4"/>
    <mergeCell ref="B3:B4"/>
    <mergeCell ref="C3:C4"/>
    <mergeCell ref="D3:D4"/>
    <mergeCell ref="E3:E4"/>
    <mergeCell ref="F3:F4"/>
  </mergeCells>
  <printOptions horizontalCentered="1"/>
  <pageMargins left="0.751388888888889" right="0.751388888888889" top="0.790972222222222" bottom="0.790972222222222" header="0.511805555555556" footer="0.310416666666667"/>
  <pageSetup paperSize="9" firstPageNumber="8" orientation="portrait" useFirstPageNumber="1" horizontalDpi="600" verticalDpi="600"/>
  <headerFooter alignWithMargins="0" scaleWithDoc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tabColor rgb="FFFFC000"/>
  </sheetPr>
  <dimension ref="A1:IV152"/>
  <sheetViews>
    <sheetView view="pageBreakPreview" zoomScaleNormal="100" topLeftCell="A31" workbookViewId="0">
      <selection activeCell="H121" sqref="H121"/>
    </sheetView>
  </sheetViews>
  <sheetFormatPr defaultColWidth="9.13333333333333" defaultRowHeight="18" customHeight="1"/>
  <cols>
    <col min="1" max="1" width="6" style="32" customWidth="1"/>
    <col min="2" max="2" width="48.3333333333333" style="70" customWidth="1"/>
    <col min="3" max="3" width="7.13333333333333" style="32" customWidth="1"/>
    <col min="4" max="4" width="11.1333333333333" style="71" customWidth="1"/>
    <col min="5" max="5" width="12.1333333333333" style="72" customWidth="1"/>
    <col min="6" max="6" width="13.4380952380952" style="73" customWidth="1"/>
    <col min="7" max="7" width="14.3333333333333" style="64"/>
    <col min="8" max="8" width="36.152380952381" style="32" customWidth="1"/>
    <col min="9" max="9" width="9.13333333333333" style="32"/>
    <col min="10" max="10" width="20.1333333333333" style="32" customWidth="1"/>
    <col min="11" max="203" width="9.13333333333333" style="32"/>
    <col min="204" max="16384" width="9.13333333333333" style="64"/>
  </cols>
  <sheetData>
    <row r="1" s="64" customFormat="1" customHeight="1" spans="1:203">
      <c r="A1" s="74" t="s">
        <v>21</v>
      </c>
      <c r="B1" s="75"/>
      <c r="C1" s="74"/>
      <c r="D1" s="76"/>
      <c r="E1" s="74"/>
      <c r="F1" s="77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</row>
    <row r="2" s="64" customFormat="1" customHeight="1" spans="1:203">
      <c r="A2" s="8" t="s">
        <v>1</v>
      </c>
      <c r="B2" s="78"/>
      <c r="C2" s="8"/>
      <c r="D2" s="79"/>
      <c r="E2" s="8"/>
      <c r="F2" s="80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</row>
    <row r="3" s="64" customFormat="1" customHeight="1" spans="1:203">
      <c r="A3" s="38" t="s">
        <v>22</v>
      </c>
      <c r="B3" s="37" t="s">
        <v>23</v>
      </c>
      <c r="C3" s="38" t="s">
        <v>24</v>
      </c>
      <c r="D3" s="81" t="s">
        <v>25</v>
      </c>
      <c r="E3" s="42" t="s">
        <v>26</v>
      </c>
      <c r="F3" s="82" t="s">
        <v>27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</row>
    <row r="4" s="32" customFormat="1" customHeight="1" spans="1:241">
      <c r="A4" s="44" t="s">
        <v>9</v>
      </c>
      <c r="B4" s="40" t="s">
        <v>28</v>
      </c>
      <c r="C4" s="38"/>
      <c r="D4" s="54"/>
      <c r="E4" s="83"/>
      <c r="F4" s="84">
        <f>F5+F62</f>
        <v>127.484326568605</v>
      </c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</row>
    <row r="5" s="65" customFormat="1" customHeight="1" spans="1:203">
      <c r="A5" s="44" t="s">
        <v>9</v>
      </c>
      <c r="B5" s="40" t="s">
        <v>29</v>
      </c>
      <c r="C5" s="44"/>
      <c r="D5" s="45"/>
      <c r="E5" s="43"/>
      <c r="F5" s="84">
        <f>F7+F18+F29+F51+F40</f>
        <v>121.61334355239</v>
      </c>
      <c r="H5" s="85">
        <f>F7+F18+F29</f>
        <v>54.6275613834421</v>
      </c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/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/>
      <c r="FJ5" s="85"/>
      <c r="FK5" s="85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/>
      <c r="GK5" s="85"/>
      <c r="GL5" s="85"/>
      <c r="GM5" s="85"/>
      <c r="GN5" s="85"/>
      <c r="GO5" s="85"/>
      <c r="GP5" s="85"/>
      <c r="GQ5" s="85"/>
      <c r="GR5" s="85"/>
      <c r="GS5" s="85"/>
      <c r="GT5" s="85"/>
      <c r="GU5" s="85"/>
    </row>
    <row r="6" s="66" customFormat="1" customHeight="1" spans="1:203">
      <c r="A6" s="46"/>
      <c r="B6" s="86" t="s">
        <v>30</v>
      </c>
      <c r="C6" s="46"/>
      <c r="D6" s="50"/>
      <c r="E6" s="87"/>
      <c r="F6" s="88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89"/>
      <c r="CG6" s="89"/>
      <c r="CH6" s="89"/>
      <c r="CI6" s="89"/>
      <c r="CJ6" s="89"/>
      <c r="CK6" s="89"/>
      <c r="CL6" s="89"/>
      <c r="CM6" s="89"/>
      <c r="CN6" s="89"/>
      <c r="CO6" s="89"/>
      <c r="CP6" s="89"/>
      <c r="CQ6" s="89"/>
      <c r="CR6" s="89"/>
      <c r="CS6" s="89"/>
      <c r="CT6" s="89"/>
      <c r="CU6" s="89"/>
      <c r="CV6" s="89"/>
      <c r="CW6" s="89"/>
      <c r="CX6" s="89"/>
      <c r="CY6" s="89"/>
      <c r="CZ6" s="89"/>
      <c r="DA6" s="89"/>
      <c r="DB6" s="89"/>
      <c r="DC6" s="89"/>
      <c r="DD6" s="89"/>
      <c r="DE6" s="89"/>
      <c r="DF6" s="89"/>
      <c r="DG6" s="89"/>
      <c r="DH6" s="89"/>
      <c r="DI6" s="89"/>
      <c r="DJ6" s="89"/>
      <c r="DK6" s="89"/>
      <c r="DL6" s="89"/>
      <c r="DM6" s="89"/>
      <c r="DN6" s="89"/>
      <c r="DO6" s="89"/>
      <c r="DP6" s="89"/>
      <c r="DQ6" s="89"/>
      <c r="DR6" s="89"/>
      <c r="DS6" s="89"/>
      <c r="DT6" s="89"/>
      <c r="DU6" s="89"/>
      <c r="DV6" s="89"/>
      <c r="DW6" s="89"/>
      <c r="DX6" s="89"/>
      <c r="DY6" s="89"/>
      <c r="DZ6" s="89"/>
      <c r="EA6" s="89"/>
      <c r="EB6" s="89"/>
      <c r="EC6" s="89"/>
      <c r="ED6" s="89"/>
      <c r="EE6" s="89"/>
      <c r="EF6" s="89"/>
      <c r="EG6" s="89"/>
      <c r="EH6" s="89"/>
      <c r="EI6" s="89"/>
      <c r="EJ6" s="89"/>
      <c r="EK6" s="89"/>
      <c r="EL6" s="89"/>
      <c r="EM6" s="89"/>
      <c r="EN6" s="89"/>
      <c r="EO6" s="89"/>
      <c r="EP6" s="89"/>
      <c r="EQ6" s="89"/>
      <c r="ER6" s="89"/>
      <c r="ES6" s="89"/>
      <c r="ET6" s="89"/>
      <c r="EU6" s="89"/>
      <c r="EV6" s="89"/>
      <c r="EW6" s="89"/>
      <c r="EX6" s="89"/>
      <c r="EY6" s="89"/>
      <c r="EZ6" s="89"/>
      <c r="FA6" s="89"/>
      <c r="FB6" s="89"/>
      <c r="FC6" s="89"/>
      <c r="FD6" s="89"/>
      <c r="FE6" s="89"/>
      <c r="FF6" s="89"/>
      <c r="FG6" s="89"/>
      <c r="FH6" s="89"/>
      <c r="FI6" s="89"/>
      <c r="FJ6" s="89"/>
      <c r="FK6" s="89"/>
      <c r="FL6" s="89"/>
      <c r="FM6" s="89"/>
      <c r="FN6" s="89"/>
      <c r="FO6" s="89"/>
      <c r="FP6" s="89"/>
      <c r="FQ6" s="89"/>
      <c r="FR6" s="89"/>
      <c r="FS6" s="89"/>
      <c r="FT6" s="89"/>
      <c r="FU6" s="89"/>
      <c r="FV6" s="89"/>
      <c r="FW6" s="89"/>
      <c r="FX6" s="89"/>
      <c r="FY6" s="89"/>
      <c r="FZ6" s="89"/>
      <c r="GA6" s="89"/>
      <c r="GB6" s="89"/>
      <c r="GC6" s="89"/>
      <c r="GD6" s="89"/>
      <c r="GE6" s="89"/>
      <c r="GF6" s="89"/>
      <c r="GG6" s="89"/>
      <c r="GH6" s="89"/>
      <c r="GI6" s="89"/>
      <c r="GJ6" s="89"/>
      <c r="GK6" s="89"/>
      <c r="GL6" s="89"/>
      <c r="GM6" s="89"/>
      <c r="GN6" s="89"/>
      <c r="GO6" s="89"/>
      <c r="GP6" s="89"/>
      <c r="GQ6" s="89"/>
      <c r="GR6" s="89"/>
      <c r="GS6" s="89"/>
      <c r="GT6" s="89"/>
      <c r="GU6" s="89"/>
    </row>
    <row r="7" s="64" customFormat="1" customHeight="1" spans="1:203">
      <c r="A7" s="38" t="s">
        <v>31</v>
      </c>
      <c r="B7" s="37" t="s">
        <v>32</v>
      </c>
      <c r="C7" s="38"/>
      <c r="D7" s="54"/>
      <c r="E7" s="83"/>
      <c r="F7" s="90">
        <f>SUM(F8:F16)</f>
        <v>36.5824382728153</v>
      </c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</row>
    <row r="8" s="64" customFormat="1" ht="30" customHeight="1" spans="1:203">
      <c r="A8" s="91">
        <v>-1</v>
      </c>
      <c r="B8" s="37" t="s">
        <v>33</v>
      </c>
      <c r="C8" s="38" t="s">
        <v>34</v>
      </c>
      <c r="D8" s="92">
        <v>842</v>
      </c>
      <c r="E8" s="83">
        <v>302.76</v>
      </c>
      <c r="F8" s="90">
        <f t="shared" ref="F8:F17" si="0">D8*E8/10000</f>
        <v>25.492392</v>
      </c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</row>
    <row r="9" s="64" customFormat="1" customHeight="1" spans="1:203">
      <c r="A9" s="91">
        <v>-2</v>
      </c>
      <c r="B9" s="37" t="s">
        <v>35</v>
      </c>
      <c r="C9" s="38" t="s">
        <v>36</v>
      </c>
      <c r="D9" s="93">
        <v>424.368</v>
      </c>
      <c r="E9" s="83">
        <v>94.68</v>
      </c>
      <c r="F9" s="90">
        <f t="shared" si="0"/>
        <v>4.017916224</v>
      </c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</row>
    <row r="10" s="64" customFormat="1" customHeight="1" spans="1:203">
      <c r="A10" s="91">
        <v>-3</v>
      </c>
      <c r="B10" s="37" t="s">
        <v>37</v>
      </c>
      <c r="C10" s="38" t="s">
        <v>38</v>
      </c>
      <c r="D10" s="93">
        <v>46.42</v>
      </c>
      <c r="E10" s="83">
        <v>79.68</v>
      </c>
      <c r="F10" s="90">
        <f t="shared" si="0"/>
        <v>0.36987456</v>
      </c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</row>
    <row r="11" s="64" customFormat="1" customHeight="1" spans="1:203">
      <c r="A11" s="91">
        <v>-4</v>
      </c>
      <c r="B11" s="37" t="s">
        <v>39</v>
      </c>
      <c r="C11" s="38" t="s">
        <v>38</v>
      </c>
      <c r="D11" s="93">
        <v>899.256</v>
      </c>
      <c r="E11" s="83">
        <v>21.58</v>
      </c>
      <c r="F11" s="90">
        <f t="shared" si="0"/>
        <v>1.940594448</v>
      </c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</row>
    <row r="12" s="64" customFormat="1" customHeight="1" spans="1:203">
      <c r="A12" s="91">
        <v>-5</v>
      </c>
      <c r="B12" s="37" t="s">
        <v>40</v>
      </c>
      <c r="C12" s="38" t="s">
        <v>36</v>
      </c>
      <c r="D12" s="93">
        <v>0.3376</v>
      </c>
      <c r="E12" s="83">
        <v>22646.58</v>
      </c>
      <c r="F12" s="90">
        <f t="shared" si="0"/>
        <v>0.7645485408</v>
      </c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</row>
    <row r="13" s="64" customFormat="1" customHeight="1" spans="1:203">
      <c r="A13" s="91">
        <v>-6</v>
      </c>
      <c r="B13" s="37" t="s">
        <v>41</v>
      </c>
      <c r="C13" s="38" t="s">
        <v>36</v>
      </c>
      <c r="D13" s="93">
        <f>608.66*1.1</f>
        <v>669.526</v>
      </c>
      <c r="E13" s="83">
        <v>2.85</v>
      </c>
      <c r="F13" s="90">
        <f t="shared" si="0"/>
        <v>0.19081491</v>
      </c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</row>
    <row r="14" s="64" customFormat="1" customHeight="1" spans="1:203">
      <c r="A14" s="91">
        <v>-7</v>
      </c>
      <c r="B14" s="37" t="s">
        <v>42</v>
      </c>
      <c r="C14" s="38" t="s">
        <v>36</v>
      </c>
      <c r="D14" s="94">
        <v>0</v>
      </c>
      <c r="E14" s="83">
        <f>[4]挖Ⅰ、Ⅱ!$E$3</f>
        <v>2.55796828547333</v>
      </c>
      <c r="F14" s="90">
        <f t="shared" si="0"/>
        <v>0</v>
      </c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</row>
    <row r="15" s="64" customFormat="1" customHeight="1" spans="1:203">
      <c r="A15" s="91">
        <v>-8</v>
      </c>
      <c r="B15" s="37" t="s">
        <v>43</v>
      </c>
      <c r="C15" s="38" t="s">
        <v>36</v>
      </c>
      <c r="D15" s="94">
        <v>0</v>
      </c>
      <c r="E15" s="83">
        <f>[4]挖Ⅰ、Ⅱ!$E$3</f>
        <v>2.55796828547333</v>
      </c>
      <c r="F15" s="90">
        <f t="shared" si="0"/>
        <v>0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</row>
    <row r="16" s="64" customFormat="1" customHeight="1" spans="1:203">
      <c r="A16" s="91">
        <v>-9</v>
      </c>
      <c r="B16" s="37" t="s">
        <v>44</v>
      </c>
      <c r="C16" s="38" t="s">
        <v>36</v>
      </c>
      <c r="D16" s="94">
        <f>1318.25*1.1</f>
        <v>1450.075</v>
      </c>
      <c r="E16" s="83">
        <f>'[4]外运Ⅰ、Ⅱ类土 (弃土)'!$E$142+[4]挖Ⅰ、Ⅱ!$E$3</f>
        <v>26.248970501631</v>
      </c>
      <c r="F16" s="90">
        <f t="shared" si="0"/>
        <v>3.80629759001526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</row>
    <row r="17" s="66" customFormat="1" customHeight="1" spans="1:203">
      <c r="A17" s="46"/>
      <c r="B17" s="86" t="s">
        <v>45</v>
      </c>
      <c r="C17" s="46"/>
      <c r="D17" s="50"/>
      <c r="E17" s="87"/>
      <c r="F17" s="88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9"/>
      <c r="CT17" s="89"/>
      <c r="CU17" s="89"/>
      <c r="CV17" s="89"/>
      <c r="CW17" s="89"/>
      <c r="CX17" s="89"/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89"/>
      <c r="DJ17" s="89"/>
      <c r="DK17" s="89"/>
      <c r="DL17" s="89"/>
      <c r="DM17" s="89"/>
      <c r="DN17" s="89"/>
      <c r="DO17" s="89"/>
      <c r="DP17" s="89"/>
      <c r="DQ17" s="89"/>
      <c r="DR17" s="89"/>
      <c r="DS17" s="89"/>
      <c r="DT17" s="89"/>
      <c r="DU17" s="89"/>
      <c r="DV17" s="89"/>
      <c r="DW17" s="89"/>
      <c r="DX17" s="89"/>
      <c r="DY17" s="89"/>
      <c r="DZ17" s="89"/>
      <c r="EA17" s="89"/>
      <c r="EB17" s="89"/>
      <c r="EC17" s="89"/>
      <c r="ED17" s="89"/>
      <c r="EE17" s="89"/>
      <c r="EF17" s="89"/>
      <c r="EG17" s="89"/>
      <c r="EH17" s="89"/>
      <c r="EI17" s="89"/>
      <c r="EJ17" s="89"/>
      <c r="EK17" s="89"/>
      <c r="EL17" s="89"/>
      <c r="EM17" s="89"/>
      <c r="EN17" s="89"/>
      <c r="EO17" s="89"/>
      <c r="EP17" s="89"/>
      <c r="EQ17" s="89"/>
      <c r="ER17" s="89"/>
      <c r="ES17" s="89"/>
      <c r="ET17" s="89"/>
      <c r="EU17" s="89"/>
      <c r="EV17" s="89"/>
      <c r="EW17" s="89"/>
      <c r="EX17" s="89"/>
      <c r="EY17" s="89"/>
      <c r="EZ17" s="89"/>
      <c r="FA17" s="89"/>
      <c r="FB17" s="89"/>
      <c r="FC17" s="89"/>
      <c r="FD17" s="89"/>
      <c r="FE17" s="89"/>
      <c r="FF17" s="89"/>
      <c r="FG17" s="89"/>
      <c r="FH17" s="89"/>
      <c r="FI17" s="89"/>
      <c r="FJ17" s="89"/>
      <c r="FK17" s="89"/>
      <c r="FL17" s="89"/>
      <c r="FM17" s="89"/>
      <c r="FN17" s="89"/>
      <c r="FO17" s="89"/>
      <c r="FP17" s="89"/>
      <c r="FQ17" s="89"/>
      <c r="FR17" s="89"/>
      <c r="FS17" s="89"/>
      <c r="FT17" s="89"/>
      <c r="FU17" s="89"/>
      <c r="FV17" s="89"/>
      <c r="FW17" s="89"/>
      <c r="FX17" s="89"/>
      <c r="FY17" s="89"/>
      <c r="FZ17" s="89"/>
      <c r="GA17" s="89"/>
      <c r="GB17" s="89"/>
      <c r="GC17" s="89"/>
      <c r="GD17" s="89"/>
      <c r="GE17" s="89"/>
      <c r="GF17" s="89"/>
      <c r="GG17" s="89"/>
      <c r="GH17" s="89"/>
      <c r="GI17" s="89"/>
      <c r="GJ17" s="89"/>
      <c r="GK17" s="89"/>
      <c r="GL17" s="89"/>
      <c r="GM17" s="89"/>
      <c r="GN17" s="89"/>
      <c r="GO17" s="89"/>
      <c r="GP17" s="89"/>
      <c r="GQ17" s="89"/>
      <c r="GR17" s="89"/>
      <c r="GS17" s="89"/>
      <c r="GT17" s="89"/>
      <c r="GU17" s="89"/>
    </row>
    <row r="18" s="64" customFormat="1" customHeight="1" spans="1:203">
      <c r="A18" s="38" t="s">
        <v>46</v>
      </c>
      <c r="B18" s="37" t="s">
        <v>32</v>
      </c>
      <c r="C18" s="38"/>
      <c r="D18" s="54"/>
      <c r="E18" s="83"/>
      <c r="F18" s="90">
        <f>SUM(F19:F27)</f>
        <v>10.507932962692</v>
      </c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</row>
    <row r="19" s="64" customFormat="1" ht="30" customHeight="1" spans="1:203">
      <c r="A19" s="91">
        <v>-1</v>
      </c>
      <c r="B19" s="37" t="s">
        <v>33</v>
      </c>
      <c r="C19" s="38" t="s">
        <v>34</v>
      </c>
      <c r="D19" s="92">
        <v>244</v>
      </c>
      <c r="E19" s="83">
        <v>302.76</v>
      </c>
      <c r="F19" s="90">
        <f t="shared" ref="F19:F27" si="1">D19*E19/10000</f>
        <v>7.387344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</row>
    <row r="20" s="64" customFormat="1" customHeight="1" spans="1:203">
      <c r="A20" s="91">
        <f t="shared" ref="A20:A27" si="2">A19-1</f>
        <v>-2</v>
      </c>
      <c r="B20" s="37" t="s">
        <v>35</v>
      </c>
      <c r="C20" s="38" t="s">
        <v>36</v>
      </c>
      <c r="D20" s="93">
        <v>122.976</v>
      </c>
      <c r="E20" s="83">
        <v>94.68</v>
      </c>
      <c r="F20" s="90">
        <f t="shared" si="1"/>
        <v>1.164336768</v>
      </c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</row>
    <row r="21" s="64" customFormat="1" customHeight="1" spans="1:203">
      <c r="A21" s="91">
        <f t="shared" si="2"/>
        <v>-3</v>
      </c>
      <c r="B21" s="37" t="s">
        <v>37</v>
      </c>
      <c r="C21" s="38" t="s">
        <v>38</v>
      </c>
      <c r="D21" s="93">
        <v>13.53</v>
      </c>
      <c r="E21" s="83">
        <v>79.68</v>
      </c>
      <c r="F21" s="90">
        <f t="shared" si="1"/>
        <v>0.10780704</v>
      </c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</row>
    <row r="22" s="64" customFormat="1" customHeight="1" spans="1:203">
      <c r="A22" s="91">
        <f t="shared" si="2"/>
        <v>-4</v>
      </c>
      <c r="B22" s="37" t="s">
        <v>39</v>
      </c>
      <c r="C22" s="38" t="s">
        <v>38</v>
      </c>
      <c r="D22" s="93">
        <v>260.592</v>
      </c>
      <c r="E22" s="83">
        <v>21.58</v>
      </c>
      <c r="F22" s="90">
        <f t="shared" si="1"/>
        <v>0.562357536</v>
      </c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</row>
    <row r="23" s="64" customFormat="1" customHeight="1" spans="1:203">
      <c r="A23" s="91">
        <f t="shared" si="2"/>
        <v>-5</v>
      </c>
      <c r="B23" s="37" t="s">
        <v>40</v>
      </c>
      <c r="C23" s="38" t="s">
        <v>36</v>
      </c>
      <c r="D23" s="93">
        <v>0.0984</v>
      </c>
      <c r="E23" s="83">
        <v>22646.58</v>
      </c>
      <c r="F23" s="90">
        <f t="shared" si="1"/>
        <v>0.2228423472</v>
      </c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</row>
    <row r="24" s="64" customFormat="1" customHeight="1" spans="1:203">
      <c r="A24" s="91">
        <f t="shared" si="2"/>
        <v>-6</v>
      </c>
      <c r="B24" s="37" t="s">
        <v>41</v>
      </c>
      <c r="C24" s="38" t="s">
        <v>36</v>
      </c>
      <c r="D24" s="93">
        <v>175.24</v>
      </c>
      <c r="E24" s="83">
        <v>2.85</v>
      </c>
      <c r="F24" s="90">
        <f t="shared" si="1"/>
        <v>0.0499434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</row>
    <row r="25" s="64" customFormat="1" customHeight="1" spans="1:203">
      <c r="A25" s="91">
        <f t="shared" si="2"/>
        <v>-7</v>
      </c>
      <c r="B25" s="37" t="s">
        <v>42</v>
      </c>
      <c r="C25" s="38" t="s">
        <v>36</v>
      </c>
      <c r="D25" s="94">
        <v>1</v>
      </c>
      <c r="E25" s="83">
        <f>[4]挖Ⅰ、Ⅱ!$E$3</f>
        <v>2.55796828547333</v>
      </c>
      <c r="F25" s="90">
        <f t="shared" si="1"/>
        <v>0.000255796828547333</v>
      </c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</row>
    <row r="26" s="64" customFormat="1" customHeight="1" spans="1:203">
      <c r="A26" s="91">
        <f t="shared" si="2"/>
        <v>-8</v>
      </c>
      <c r="B26" s="37" t="s">
        <v>43</v>
      </c>
      <c r="C26" s="38" t="s">
        <v>36</v>
      </c>
      <c r="D26" s="94">
        <v>1</v>
      </c>
      <c r="E26" s="83">
        <f>[4]挖Ⅰ、Ⅱ!$E$3</f>
        <v>2.55796828547333</v>
      </c>
      <c r="F26" s="90">
        <f t="shared" si="1"/>
        <v>0.000255796828547333</v>
      </c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</row>
    <row r="27" s="64" customFormat="1" customHeight="1" spans="1:203">
      <c r="A27" s="91">
        <f t="shared" si="2"/>
        <v>-9</v>
      </c>
      <c r="B27" s="37" t="s">
        <v>44</v>
      </c>
      <c r="C27" s="38" t="s">
        <v>36</v>
      </c>
      <c r="D27" s="94">
        <v>385.84</v>
      </c>
      <c r="E27" s="83">
        <f>'[4]外运Ⅰ、Ⅱ类土 (弃土)'!$E$142+[4]挖Ⅰ、Ⅱ!$E$3</f>
        <v>26.248970501631</v>
      </c>
      <c r="F27" s="90">
        <f t="shared" si="1"/>
        <v>1.01279027783493</v>
      </c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</row>
    <row r="28" s="66" customFormat="1" customHeight="1" spans="1:203">
      <c r="A28" s="46"/>
      <c r="B28" s="86" t="s">
        <v>47</v>
      </c>
      <c r="C28" s="46"/>
      <c r="D28" s="50"/>
      <c r="E28" s="87"/>
      <c r="F28" s="88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89"/>
      <c r="CO28" s="89"/>
      <c r="CP28" s="89"/>
      <c r="CQ28" s="89"/>
      <c r="CR28" s="89"/>
      <c r="CS28" s="89"/>
      <c r="CT28" s="89"/>
      <c r="CU28" s="89"/>
      <c r="CV28" s="89"/>
      <c r="CW28" s="89"/>
      <c r="CX28" s="89"/>
      <c r="CY28" s="89"/>
      <c r="CZ28" s="89"/>
      <c r="DA28" s="89"/>
      <c r="DB28" s="89"/>
      <c r="DC28" s="89"/>
      <c r="DD28" s="89"/>
      <c r="DE28" s="89"/>
      <c r="DF28" s="89"/>
      <c r="DG28" s="89"/>
      <c r="DH28" s="89"/>
      <c r="DI28" s="89"/>
      <c r="DJ28" s="89"/>
      <c r="DK28" s="89"/>
      <c r="DL28" s="89"/>
      <c r="DM28" s="89"/>
      <c r="DN28" s="89"/>
      <c r="DO28" s="89"/>
      <c r="DP28" s="89"/>
      <c r="DQ28" s="89"/>
      <c r="DR28" s="89"/>
      <c r="DS28" s="89"/>
      <c r="DT28" s="89"/>
      <c r="DU28" s="89"/>
      <c r="DV28" s="89"/>
      <c r="DW28" s="89"/>
      <c r="DX28" s="89"/>
      <c r="DY28" s="89"/>
      <c r="DZ28" s="89"/>
      <c r="EA28" s="89"/>
      <c r="EB28" s="89"/>
      <c r="EC28" s="89"/>
      <c r="ED28" s="89"/>
      <c r="EE28" s="89"/>
      <c r="EF28" s="89"/>
      <c r="EG28" s="89"/>
      <c r="EH28" s="89"/>
      <c r="EI28" s="89"/>
      <c r="EJ28" s="89"/>
      <c r="EK28" s="89"/>
      <c r="EL28" s="89"/>
      <c r="EM28" s="89"/>
      <c r="EN28" s="89"/>
      <c r="EO28" s="89"/>
      <c r="EP28" s="89"/>
      <c r="EQ28" s="89"/>
      <c r="ER28" s="89"/>
      <c r="ES28" s="89"/>
      <c r="ET28" s="89"/>
      <c r="EU28" s="89"/>
      <c r="EV28" s="89"/>
      <c r="EW28" s="89"/>
      <c r="EX28" s="89"/>
      <c r="EY28" s="89"/>
      <c r="EZ28" s="89"/>
      <c r="FA28" s="89"/>
      <c r="FB28" s="89"/>
      <c r="FC28" s="89"/>
      <c r="FD28" s="89"/>
      <c r="FE28" s="89"/>
      <c r="FF28" s="89"/>
      <c r="FG28" s="89"/>
      <c r="FH28" s="89"/>
      <c r="FI28" s="89"/>
      <c r="FJ28" s="89"/>
      <c r="FK28" s="89"/>
      <c r="FL28" s="89"/>
      <c r="FM28" s="89"/>
      <c r="FN28" s="89"/>
      <c r="FO28" s="89"/>
      <c r="FP28" s="89"/>
      <c r="FQ28" s="89"/>
      <c r="FR28" s="89"/>
      <c r="FS28" s="89"/>
      <c r="FT28" s="89"/>
      <c r="FU28" s="89"/>
      <c r="FV28" s="89"/>
      <c r="FW28" s="89"/>
      <c r="FX28" s="89"/>
      <c r="FY28" s="89"/>
      <c r="FZ28" s="89"/>
      <c r="GA28" s="89"/>
      <c r="GB28" s="89"/>
      <c r="GC28" s="89"/>
      <c r="GD28" s="89"/>
      <c r="GE28" s="89"/>
      <c r="GF28" s="89"/>
      <c r="GG28" s="89"/>
      <c r="GH28" s="89"/>
      <c r="GI28" s="89"/>
      <c r="GJ28" s="89"/>
      <c r="GK28" s="89"/>
      <c r="GL28" s="89"/>
      <c r="GM28" s="89"/>
      <c r="GN28" s="89"/>
      <c r="GO28" s="89"/>
      <c r="GP28" s="89"/>
      <c r="GQ28" s="89"/>
      <c r="GR28" s="89"/>
      <c r="GS28" s="89"/>
      <c r="GT28" s="89"/>
      <c r="GU28" s="89"/>
    </row>
    <row r="29" s="64" customFormat="1" customHeight="1" spans="1:203">
      <c r="A29" s="38" t="s">
        <v>48</v>
      </c>
      <c r="B29" s="37" t="s">
        <v>32</v>
      </c>
      <c r="C29" s="38"/>
      <c r="D29" s="54"/>
      <c r="E29" s="83"/>
      <c r="F29" s="90">
        <f>SUM(F30:F38)</f>
        <v>7.5371901479348</v>
      </c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</row>
    <row r="30" s="64" customFormat="1" ht="30" customHeight="1" spans="1:203">
      <c r="A30" s="91">
        <v>-1</v>
      </c>
      <c r="B30" s="37" t="s">
        <v>33</v>
      </c>
      <c r="C30" s="38" t="s">
        <v>34</v>
      </c>
      <c r="D30" s="92">
        <v>172</v>
      </c>
      <c r="E30" s="83">
        <v>302.76</v>
      </c>
      <c r="F30" s="90">
        <f t="shared" ref="F30:F38" si="3">D30*E30/10000</f>
        <v>5.207472</v>
      </c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</row>
    <row r="31" s="64" customFormat="1" customHeight="1" spans="1:203">
      <c r="A31" s="91">
        <f t="shared" ref="A31:A38" si="4">A30-1</f>
        <v>-2</v>
      </c>
      <c r="B31" s="37" t="s">
        <v>35</v>
      </c>
      <c r="C31" s="38" t="s">
        <v>36</v>
      </c>
      <c r="D31" s="93">
        <v>86.688</v>
      </c>
      <c r="E31" s="83">
        <v>94.68</v>
      </c>
      <c r="F31" s="90">
        <f t="shared" si="3"/>
        <v>0.820761984</v>
      </c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</row>
    <row r="32" s="64" customFormat="1" customHeight="1" spans="1:203">
      <c r="A32" s="91">
        <f t="shared" si="4"/>
        <v>-3</v>
      </c>
      <c r="B32" s="37" t="s">
        <v>37</v>
      </c>
      <c r="C32" s="38" t="s">
        <v>38</v>
      </c>
      <c r="D32" s="93">
        <v>9.57</v>
      </c>
      <c r="E32" s="83">
        <v>79.68</v>
      </c>
      <c r="F32" s="90">
        <f t="shared" si="3"/>
        <v>0.07625376</v>
      </c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</row>
    <row r="33" s="64" customFormat="1" customHeight="1" spans="1:203">
      <c r="A33" s="91">
        <f t="shared" si="4"/>
        <v>-4</v>
      </c>
      <c r="B33" s="37" t="s">
        <v>39</v>
      </c>
      <c r="C33" s="38" t="s">
        <v>38</v>
      </c>
      <c r="D33" s="93">
        <v>183.696</v>
      </c>
      <c r="E33" s="83">
        <v>21.58</v>
      </c>
      <c r="F33" s="90">
        <f t="shared" si="3"/>
        <v>0.396415968</v>
      </c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</row>
    <row r="34" s="64" customFormat="1" customHeight="1" spans="1:203">
      <c r="A34" s="91">
        <f t="shared" si="4"/>
        <v>-5</v>
      </c>
      <c r="B34" s="37" t="s">
        <v>40</v>
      </c>
      <c r="C34" s="38" t="s">
        <v>36</v>
      </c>
      <c r="D34" s="93">
        <v>0.0696</v>
      </c>
      <c r="E34" s="83">
        <v>22646.58</v>
      </c>
      <c r="F34" s="90">
        <f t="shared" si="3"/>
        <v>0.1576201968</v>
      </c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</row>
    <row r="35" s="64" customFormat="1" customHeight="1" spans="1:203">
      <c r="A35" s="91">
        <f t="shared" si="4"/>
        <v>-6</v>
      </c>
      <c r="B35" s="37" t="s">
        <v>41</v>
      </c>
      <c r="C35" s="38" t="s">
        <v>36</v>
      </c>
      <c r="D35" s="93">
        <v>129.8</v>
      </c>
      <c r="E35" s="83">
        <v>2.85</v>
      </c>
      <c r="F35" s="90">
        <f t="shared" si="3"/>
        <v>0.036993</v>
      </c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</row>
    <row r="36" s="64" customFormat="1" customHeight="1" spans="1:203">
      <c r="A36" s="91">
        <f t="shared" si="4"/>
        <v>-7</v>
      </c>
      <c r="B36" s="37" t="s">
        <v>42</v>
      </c>
      <c r="C36" s="38" t="s">
        <v>36</v>
      </c>
      <c r="D36" s="94">
        <v>0</v>
      </c>
      <c r="E36" s="83">
        <f>[4]挖Ⅰ、Ⅱ!$E$3</f>
        <v>2.55796828547333</v>
      </c>
      <c r="F36" s="90">
        <f t="shared" si="3"/>
        <v>0</v>
      </c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</row>
    <row r="37" s="64" customFormat="1" customHeight="1" spans="1:203">
      <c r="A37" s="91">
        <f t="shared" si="4"/>
        <v>-8</v>
      </c>
      <c r="B37" s="37" t="s">
        <v>43</v>
      </c>
      <c r="C37" s="38" t="s">
        <v>36</v>
      </c>
      <c r="D37" s="94">
        <v>0</v>
      </c>
      <c r="E37" s="83">
        <v>2.56</v>
      </c>
      <c r="F37" s="90">
        <f t="shared" si="3"/>
        <v>0</v>
      </c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</row>
    <row r="38" s="64" customFormat="1" customHeight="1" spans="1:203">
      <c r="A38" s="91">
        <f t="shared" si="4"/>
        <v>-9</v>
      </c>
      <c r="B38" s="37" t="s">
        <v>44</v>
      </c>
      <c r="C38" s="38" t="s">
        <v>36</v>
      </c>
      <c r="D38" s="94">
        <v>320.65</v>
      </c>
      <c r="E38" s="83">
        <f>'[4]外运Ⅰ、Ⅱ类土 (弃土)'!$E$142+[4]挖Ⅰ、Ⅱ!$E$3</f>
        <v>26.248970501631</v>
      </c>
      <c r="F38" s="90">
        <f t="shared" si="3"/>
        <v>0.841673239134798</v>
      </c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</row>
    <row r="39" s="67" customFormat="1" customHeight="1" spans="1:203">
      <c r="A39" s="95"/>
      <c r="B39" s="96" t="s">
        <v>49</v>
      </c>
      <c r="C39" s="95"/>
      <c r="D39" s="97"/>
      <c r="E39" s="98"/>
      <c r="F39" s="99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0"/>
      <c r="BM39" s="100"/>
      <c r="BN39" s="100"/>
      <c r="BO39" s="100"/>
      <c r="BP39" s="100"/>
      <c r="BQ39" s="100"/>
      <c r="BR39" s="100"/>
      <c r="BS39" s="100"/>
      <c r="BT39" s="100"/>
      <c r="BU39" s="100"/>
      <c r="BV39" s="100"/>
      <c r="BW39" s="100"/>
      <c r="BX39" s="100"/>
      <c r="BY39" s="100"/>
      <c r="BZ39" s="100"/>
      <c r="CA39" s="100"/>
      <c r="CB39" s="100"/>
      <c r="CC39" s="100"/>
      <c r="CD39" s="100"/>
      <c r="CE39" s="100"/>
      <c r="CF39" s="100"/>
      <c r="CG39" s="100"/>
      <c r="CH39" s="100"/>
      <c r="CI39" s="100"/>
      <c r="CJ39" s="100"/>
      <c r="CK39" s="100"/>
      <c r="CL39" s="100"/>
      <c r="CM39" s="100"/>
      <c r="CN39" s="100"/>
      <c r="CO39" s="100"/>
      <c r="CP39" s="100"/>
      <c r="CQ39" s="100"/>
      <c r="CR39" s="100"/>
      <c r="CS39" s="100"/>
      <c r="CT39" s="100"/>
      <c r="CU39" s="100"/>
      <c r="CV39" s="100"/>
      <c r="CW39" s="100"/>
      <c r="CX39" s="100"/>
      <c r="CY39" s="100"/>
      <c r="CZ39" s="100"/>
      <c r="DA39" s="100"/>
      <c r="DB39" s="100"/>
      <c r="DC39" s="100"/>
      <c r="DD39" s="100"/>
      <c r="DE39" s="100"/>
      <c r="DF39" s="100"/>
      <c r="DG39" s="100"/>
      <c r="DH39" s="100"/>
      <c r="DI39" s="100"/>
      <c r="DJ39" s="100"/>
      <c r="DK39" s="100"/>
      <c r="DL39" s="100"/>
      <c r="DM39" s="100"/>
      <c r="DN39" s="100"/>
      <c r="DO39" s="100"/>
      <c r="DP39" s="100"/>
      <c r="DQ39" s="100"/>
      <c r="DR39" s="100"/>
      <c r="DS39" s="100"/>
      <c r="DT39" s="100"/>
      <c r="DU39" s="100"/>
      <c r="DV39" s="100"/>
      <c r="DW39" s="100"/>
      <c r="DX39" s="100"/>
      <c r="DY39" s="100"/>
      <c r="DZ39" s="100"/>
      <c r="EA39" s="100"/>
      <c r="EB39" s="100"/>
      <c r="EC39" s="100"/>
      <c r="ED39" s="100"/>
      <c r="EE39" s="100"/>
      <c r="EF39" s="100"/>
      <c r="EG39" s="100"/>
      <c r="EH39" s="100"/>
      <c r="EI39" s="100"/>
      <c r="EJ39" s="100"/>
      <c r="EK39" s="100"/>
      <c r="EL39" s="100"/>
      <c r="EM39" s="100"/>
      <c r="EN39" s="100"/>
      <c r="EO39" s="100"/>
      <c r="EP39" s="100"/>
      <c r="EQ39" s="100"/>
      <c r="ER39" s="100"/>
      <c r="ES39" s="100"/>
      <c r="ET39" s="100"/>
      <c r="EU39" s="100"/>
      <c r="EV39" s="100"/>
      <c r="EW39" s="100"/>
      <c r="EX39" s="100"/>
      <c r="EY39" s="100"/>
      <c r="EZ39" s="100"/>
      <c r="FA39" s="100"/>
      <c r="FB39" s="100"/>
      <c r="FC39" s="100"/>
      <c r="FD39" s="100"/>
      <c r="FE39" s="100"/>
      <c r="FF39" s="100"/>
      <c r="FG39" s="100"/>
      <c r="FH39" s="100"/>
      <c r="FI39" s="100"/>
      <c r="FJ39" s="100"/>
      <c r="FK39" s="100"/>
      <c r="FL39" s="100"/>
      <c r="FM39" s="100"/>
      <c r="FN39" s="100"/>
      <c r="FO39" s="100"/>
      <c r="FP39" s="100"/>
      <c r="FQ39" s="100"/>
      <c r="FR39" s="100"/>
      <c r="FS39" s="100"/>
      <c r="FT39" s="100"/>
      <c r="FU39" s="100"/>
      <c r="FV39" s="100"/>
      <c r="FW39" s="100"/>
      <c r="FX39" s="100"/>
      <c r="FY39" s="100"/>
      <c r="FZ39" s="100"/>
      <c r="GA39" s="100"/>
      <c r="GB39" s="100"/>
      <c r="GC39" s="100"/>
      <c r="GD39" s="100"/>
      <c r="GE39" s="100"/>
      <c r="GF39" s="100"/>
      <c r="GG39" s="100"/>
      <c r="GH39" s="100"/>
      <c r="GI39" s="100"/>
      <c r="GJ39" s="100"/>
      <c r="GK39" s="100"/>
      <c r="GL39" s="100"/>
      <c r="GM39" s="100"/>
      <c r="GN39" s="100"/>
      <c r="GO39" s="100"/>
      <c r="GP39" s="100"/>
      <c r="GQ39" s="100"/>
      <c r="GR39" s="100"/>
      <c r="GS39" s="100"/>
      <c r="GT39" s="100"/>
      <c r="GU39" s="100"/>
    </row>
    <row r="40" s="68" customFormat="1" customHeight="1" spans="1:203">
      <c r="A40" s="59" t="s">
        <v>48</v>
      </c>
      <c r="B40" s="101" t="s">
        <v>32</v>
      </c>
      <c r="C40" s="59"/>
      <c r="D40" s="60"/>
      <c r="E40" s="102"/>
      <c r="F40" s="103">
        <f>SUM(F41:F49)</f>
        <v>15.4553030701474</v>
      </c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4"/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4"/>
      <c r="CT40" s="104"/>
      <c r="CU40" s="104"/>
      <c r="CV40" s="104"/>
      <c r="CW40" s="104"/>
      <c r="CX40" s="104"/>
      <c r="CY40" s="104"/>
      <c r="CZ40" s="104"/>
      <c r="DA40" s="104"/>
      <c r="DB40" s="104"/>
      <c r="DC40" s="104"/>
      <c r="DD40" s="104"/>
      <c r="DE40" s="104"/>
      <c r="DF40" s="104"/>
      <c r="DG40" s="104"/>
      <c r="DH40" s="104"/>
      <c r="DI40" s="104"/>
      <c r="DJ40" s="104"/>
      <c r="DK40" s="104"/>
      <c r="DL40" s="104"/>
      <c r="DM40" s="104"/>
      <c r="DN40" s="104"/>
      <c r="DO40" s="104"/>
      <c r="DP40" s="104"/>
      <c r="DQ40" s="104"/>
      <c r="DR40" s="104"/>
      <c r="DS40" s="104"/>
      <c r="DT40" s="104"/>
      <c r="DU40" s="104"/>
      <c r="DV40" s="104"/>
      <c r="DW40" s="104"/>
      <c r="DX40" s="104"/>
      <c r="DY40" s="104"/>
      <c r="DZ40" s="104"/>
      <c r="EA40" s="104"/>
      <c r="EB40" s="104"/>
      <c r="EC40" s="104"/>
      <c r="ED40" s="104"/>
      <c r="EE40" s="104"/>
      <c r="EF40" s="104"/>
      <c r="EG40" s="104"/>
      <c r="EH40" s="104"/>
      <c r="EI40" s="104"/>
      <c r="EJ40" s="104"/>
      <c r="EK40" s="104"/>
      <c r="EL40" s="104"/>
      <c r="EM40" s="104"/>
      <c r="EN40" s="104"/>
      <c r="EO40" s="104"/>
      <c r="EP40" s="104"/>
      <c r="EQ40" s="104"/>
      <c r="ER40" s="104"/>
      <c r="ES40" s="104"/>
      <c r="ET40" s="104"/>
      <c r="EU40" s="104"/>
      <c r="EV40" s="104"/>
      <c r="EW40" s="104"/>
      <c r="EX40" s="104"/>
      <c r="EY40" s="104"/>
      <c r="EZ40" s="104"/>
      <c r="FA40" s="104"/>
      <c r="FB40" s="104"/>
      <c r="FC40" s="104"/>
      <c r="FD40" s="104"/>
      <c r="FE40" s="104"/>
      <c r="FF40" s="104"/>
      <c r="FG40" s="104"/>
      <c r="FH40" s="104"/>
      <c r="FI40" s="104"/>
      <c r="FJ40" s="104"/>
      <c r="FK40" s="104"/>
      <c r="FL40" s="104"/>
      <c r="FM40" s="104"/>
      <c r="FN40" s="104"/>
      <c r="FO40" s="104"/>
      <c r="FP40" s="104"/>
      <c r="FQ40" s="104"/>
      <c r="FR40" s="104"/>
      <c r="FS40" s="104"/>
      <c r="FT40" s="104"/>
      <c r="FU40" s="104"/>
      <c r="FV40" s="104"/>
      <c r="FW40" s="104"/>
      <c r="FX40" s="104"/>
      <c r="FY40" s="104"/>
      <c r="FZ40" s="104"/>
      <c r="GA40" s="104"/>
      <c r="GB40" s="104"/>
      <c r="GC40" s="104"/>
      <c r="GD40" s="104"/>
      <c r="GE40" s="104"/>
      <c r="GF40" s="104"/>
      <c r="GG40" s="104"/>
      <c r="GH40" s="104"/>
      <c r="GI40" s="104"/>
      <c r="GJ40" s="104"/>
      <c r="GK40" s="104"/>
      <c r="GL40" s="104"/>
      <c r="GM40" s="104"/>
      <c r="GN40" s="104"/>
      <c r="GO40" s="104"/>
      <c r="GP40" s="104"/>
      <c r="GQ40" s="104"/>
      <c r="GR40" s="104"/>
      <c r="GS40" s="104"/>
      <c r="GT40" s="104"/>
      <c r="GU40" s="104"/>
    </row>
    <row r="41" s="68" customFormat="1" ht="30" customHeight="1" spans="1:203">
      <c r="A41" s="105">
        <v>-1</v>
      </c>
      <c r="B41" s="101" t="s">
        <v>33</v>
      </c>
      <c r="C41" s="59" t="s">
        <v>34</v>
      </c>
      <c r="D41" s="106">
        <v>370</v>
      </c>
      <c r="E41" s="102">
        <v>302.76</v>
      </c>
      <c r="F41" s="103">
        <f t="shared" ref="F41:F49" si="5">D41*E41/10000</f>
        <v>11.20212</v>
      </c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4"/>
      <c r="BK41" s="104"/>
      <c r="BL41" s="104"/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BX41" s="104"/>
      <c r="BY41" s="104"/>
      <c r="BZ41" s="104"/>
      <c r="CA41" s="104"/>
      <c r="CB41" s="104"/>
      <c r="CC41" s="104"/>
      <c r="CD41" s="104"/>
      <c r="CE41" s="104"/>
      <c r="CF41" s="104"/>
      <c r="CG41" s="104"/>
      <c r="CH41" s="104"/>
      <c r="CI41" s="104"/>
      <c r="CJ41" s="104"/>
      <c r="CK41" s="104"/>
      <c r="CL41" s="104"/>
      <c r="CM41" s="104"/>
      <c r="CN41" s="104"/>
      <c r="CO41" s="104"/>
      <c r="CP41" s="104"/>
      <c r="CQ41" s="104"/>
      <c r="CR41" s="104"/>
      <c r="CS41" s="104"/>
      <c r="CT41" s="104"/>
      <c r="CU41" s="104"/>
      <c r="CV41" s="104"/>
      <c r="CW41" s="104"/>
      <c r="CX41" s="104"/>
      <c r="CY41" s="104"/>
      <c r="CZ41" s="104"/>
      <c r="DA41" s="104"/>
      <c r="DB41" s="104"/>
      <c r="DC41" s="104"/>
      <c r="DD41" s="104"/>
      <c r="DE41" s="104"/>
      <c r="DF41" s="104"/>
      <c r="DG41" s="104"/>
      <c r="DH41" s="104"/>
      <c r="DI41" s="104"/>
      <c r="DJ41" s="104"/>
      <c r="DK41" s="104"/>
      <c r="DL41" s="104"/>
      <c r="DM41" s="104"/>
      <c r="DN41" s="104"/>
      <c r="DO41" s="104"/>
      <c r="DP41" s="104"/>
      <c r="DQ41" s="104"/>
      <c r="DR41" s="104"/>
      <c r="DS41" s="104"/>
      <c r="DT41" s="104"/>
      <c r="DU41" s="104"/>
      <c r="DV41" s="104"/>
      <c r="DW41" s="104"/>
      <c r="DX41" s="104"/>
      <c r="DY41" s="104"/>
      <c r="DZ41" s="104"/>
      <c r="EA41" s="104"/>
      <c r="EB41" s="104"/>
      <c r="EC41" s="104"/>
      <c r="ED41" s="104"/>
      <c r="EE41" s="104"/>
      <c r="EF41" s="104"/>
      <c r="EG41" s="104"/>
      <c r="EH41" s="104"/>
      <c r="EI41" s="104"/>
      <c r="EJ41" s="104"/>
      <c r="EK41" s="104"/>
      <c r="EL41" s="104"/>
      <c r="EM41" s="104"/>
      <c r="EN41" s="104"/>
      <c r="EO41" s="104"/>
      <c r="EP41" s="104"/>
      <c r="EQ41" s="104"/>
      <c r="ER41" s="104"/>
      <c r="ES41" s="104"/>
      <c r="ET41" s="104"/>
      <c r="EU41" s="104"/>
      <c r="EV41" s="104"/>
      <c r="EW41" s="104"/>
      <c r="EX41" s="104"/>
      <c r="EY41" s="104"/>
      <c r="EZ41" s="104"/>
      <c r="FA41" s="104"/>
      <c r="FB41" s="104"/>
      <c r="FC41" s="104"/>
      <c r="FD41" s="104"/>
      <c r="FE41" s="104"/>
      <c r="FF41" s="104"/>
      <c r="FG41" s="104"/>
      <c r="FH41" s="104"/>
      <c r="FI41" s="104"/>
      <c r="FJ41" s="104"/>
      <c r="FK41" s="104"/>
      <c r="FL41" s="104"/>
      <c r="FM41" s="104"/>
      <c r="FN41" s="104"/>
      <c r="FO41" s="104"/>
      <c r="FP41" s="104"/>
      <c r="FQ41" s="104"/>
      <c r="FR41" s="104"/>
      <c r="FS41" s="104"/>
      <c r="FT41" s="104"/>
      <c r="FU41" s="104"/>
      <c r="FV41" s="104"/>
      <c r="FW41" s="104"/>
      <c r="FX41" s="104"/>
      <c r="FY41" s="104"/>
      <c r="FZ41" s="104"/>
      <c r="GA41" s="104"/>
      <c r="GB41" s="104"/>
      <c r="GC41" s="104"/>
      <c r="GD41" s="104"/>
      <c r="GE41" s="104"/>
      <c r="GF41" s="104"/>
      <c r="GG41" s="104"/>
      <c r="GH41" s="104"/>
      <c r="GI41" s="104"/>
      <c r="GJ41" s="104"/>
      <c r="GK41" s="104"/>
      <c r="GL41" s="104"/>
      <c r="GM41" s="104"/>
      <c r="GN41" s="104"/>
      <c r="GO41" s="104"/>
      <c r="GP41" s="104"/>
      <c r="GQ41" s="104"/>
      <c r="GR41" s="104"/>
      <c r="GS41" s="104"/>
      <c r="GT41" s="104"/>
      <c r="GU41" s="104"/>
    </row>
    <row r="42" s="68" customFormat="1" customHeight="1" spans="1:203">
      <c r="A42" s="105">
        <f t="shared" ref="A42:A49" si="6">A41-1</f>
        <v>-2</v>
      </c>
      <c r="B42" s="101" t="s">
        <v>35</v>
      </c>
      <c r="C42" s="59" t="s">
        <v>36</v>
      </c>
      <c r="D42" s="107">
        <v>186.48</v>
      </c>
      <c r="E42" s="102">
        <v>94.68</v>
      </c>
      <c r="F42" s="103">
        <f t="shared" si="5"/>
        <v>1.76559264</v>
      </c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4"/>
      <c r="AY42" s="104"/>
      <c r="AZ42" s="104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4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4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4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4"/>
      <c r="DK42" s="104"/>
      <c r="DL42" s="104"/>
      <c r="DM42" s="104"/>
      <c r="DN42" s="104"/>
      <c r="DO42" s="104"/>
      <c r="DP42" s="104"/>
      <c r="DQ42" s="104"/>
      <c r="DR42" s="104"/>
      <c r="DS42" s="104"/>
      <c r="DT42" s="104"/>
      <c r="DU42" s="104"/>
      <c r="DV42" s="104"/>
      <c r="DW42" s="104"/>
      <c r="DX42" s="104"/>
      <c r="DY42" s="104"/>
      <c r="DZ42" s="104"/>
      <c r="EA42" s="104"/>
      <c r="EB42" s="104"/>
      <c r="EC42" s="104"/>
      <c r="ED42" s="104"/>
      <c r="EE42" s="104"/>
      <c r="EF42" s="104"/>
      <c r="EG42" s="104"/>
      <c r="EH42" s="104"/>
      <c r="EI42" s="104"/>
      <c r="EJ42" s="104"/>
      <c r="EK42" s="104"/>
      <c r="EL42" s="104"/>
      <c r="EM42" s="104"/>
      <c r="EN42" s="104"/>
      <c r="EO42" s="104"/>
      <c r="EP42" s="104"/>
      <c r="EQ42" s="104"/>
      <c r="ER42" s="104"/>
      <c r="ES42" s="104"/>
      <c r="ET42" s="104"/>
      <c r="EU42" s="104"/>
      <c r="EV42" s="104"/>
      <c r="EW42" s="104"/>
      <c r="EX42" s="104"/>
      <c r="EY42" s="104"/>
      <c r="EZ42" s="104"/>
      <c r="FA42" s="104"/>
      <c r="FB42" s="104"/>
      <c r="FC42" s="104"/>
      <c r="FD42" s="104"/>
      <c r="FE42" s="104"/>
      <c r="FF42" s="104"/>
      <c r="FG42" s="104"/>
      <c r="FH42" s="104"/>
      <c r="FI42" s="104"/>
      <c r="FJ42" s="104"/>
      <c r="FK42" s="104"/>
      <c r="FL42" s="104"/>
      <c r="FM42" s="104"/>
      <c r="FN42" s="104"/>
      <c r="FO42" s="104"/>
      <c r="FP42" s="104"/>
      <c r="FQ42" s="104"/>
      <c r="FR42" s="104"/>
      <c r="FS42" s="104"/>
      <c r="FT42" s="104"/>
      <c r="FU42" s="104"/>
      <c r="FV42" s="104"/>
      <c r="FW42" s="104"/>
      <c r="FX42" s="104"/>
      <c r="FY42" s="104"/>
      <c r="FZ42" s="104"/>
      <c r="GA42" s="104"/>
      <c r="GB42" s="104"/>
      <c r="GC42" s="104"/>
      <c r="GD42" s="104"/>
      <c r="GE42" s="104"/>
      <c r="GF42" s="104"/>
      <c r="GG42" s="104"/>
      <c r="GH42" s="104"/>
      <c r="GI42" s="104"/>
      <c r="GJ42" s="104"/>
      <c r="GK42" s="104"/>
      <c r="GL42" s="104"/>
      <c r="GM42" s="104"/>
      <c r="GN42" s="104"/>
      <c r="GO42" s="104"/>
      <c r="GP42" s="104"/>
      <c r="GQ42" s="104"/>
      <c r="GR42" s="104"/>
      <c r="GS42" s="104"/>
      <c r="GT42" s="104"/>
      <c r="GU42" s="104"/>
    </row>
    <row r="43" s="68" customFormat="1" customHeight="1" spans="1:203">
      <c r="A43" s="105">
        <f t="shared" si="6"/>
        <v>-3</v>
      </c>
      <c r="B43" s="101" t="s">
        <v>37</v>
      </c>
      <c r="C43" s="59" t="s">
        <v>38</v>
      </c>
      <c r="D43" s="107">
        <v>20.46</v>
      </c>
      <c r="E43" s="102">
        <v>79.68</v>
      </c>
      <c r="F43" s="103">
        <f t="shared" si="5"/>
        <v>0.16302528</v>
      </c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  <c r="AY43" s="104"/>
      <c r="AZ43" s="104"/>
      <c r="BA43" s="104"/>
      <c r="BB43" s="104"/>
      <c r="BC43" s="104"/>
      <c r="BD43" s="104"/>
      <c r="BE43" s="104"/>
      <c r="BF43" s="104"/>
      <c r="BG43" s="104"/>
      <c r="BH43" s="104"/>
      <c r="BI43" s="104"/>
      <c r="BJ43" s="104"/>
      <c r="BK43" s="104"/>
      <c r="BL43" s="104"/>
      <c r="BM43" s="104"/>
      <c r="BN43" s="104"/>
      <c r="BO43" s="104"/>
      <c r="BP43" s="104"/>
      <c r="BQ43" s="104"/>
      <c r="BR43" s="104"/>
      <c r="BS43" s="104"/>
      <c r="BT43" s="104"/>
      <c r="BU43" s="104"/>
      <c r="BV43" s="104"/>
      <c r="BW43" s="104"/>
      <c r="BX43" s="104"/>
      <c r="BY43" s="104"/>
      <c r="BZ43" s="104"/>
      <c r="CA43" s="104"/>
      <c r="CB43" s="104"/>
      <c r="CC43" s="104"/>
      <c r="CD43" s="104"/>
      <c r="CE43" s="104"/>
      <c r="CF43" s="104"/>
      <c r="CG43" s="104"/>
      <c r="CH43" s="104"/>
      <c r="CI43" s="104"/>
      <c r="CJ43" s="104"/>
      <c r="CK43" s="104"/>
      <c r="CL43" s="104"/>
      <c r="CM43" s="104"/>
      <c r="CN43" s="104"/>
      <c r="CO43" s="104"/>
      <c r="CP43" s="104"/>
      <c r="CQ43" s="104"/>
      <c r="CR43" s="104"/>
      <c r="CS43" s="104"/>
      <c r="CT43" s="104"/>
      <c r="CU43" s="104"/>
      <c r="CV43" s="104"/>
      <c r="CW43" s="104"/>
      <c r="CX43" s="104"/>
      <c r="CY43" s="104"/>
      <c r="CZ43" s="104"/>
      <c r="DA43" s="104"/>
      <c r="DB43" s="104"/>
      <c r="DC43" s="104"/>
      <c r="DD43" s="104"/>
      <c r="DE43" s="104"/>
      <c r="DF43" s="104"/>
      <c r="DG43" s="104"/>
      <c r="DH43" s="104"/>
      <c r="DI43" s="104"/>
      <c r="DJ43" s="104"/>
      <c r="DK43" s="104"/>
      <c r="DL43" s="104"/>
      <c r="DM43" s="104"/>
      <c r="DN43" s="104"/>
      <c r="DO43" s="104"/>
      <c r="DP43" s="104"/>
      <c r="DQ43" s="104"/>
      <c r="DR43" s="104"/>
      <c r="DS43" s="104"/>
      <c r="DT43" s="104"/>
      <c r="DU43" s="104"/>
      <c r="DV43" s="104"/>
      <c r="DW43" s="104"/>
      <c r="DX43" s="104"/>
      <c r="DY43" s="104"/>
      <c r="DZ43" s="104"/>
      <c r="EA43" s="104"/>
      <c r="EB43" s="104"/>
      <c r="EC43" s="104"/>
      <c r="ED43" s="104"/>
      <c r="EE43" s="104"/>
      <c r="EF43" s="104"/>
      <c r="EG43" s="104"/>
      <c r="EH43" s="104"/>
      <c r="EI43" s="104"/>
      <c r="EJ43" s="104"/>
      <c r="EK43" s="104"/>
      <c r="EL43" s="104"/>
      <c r="EM43" s="104"/>
      <c r="EN43" s="104"/>
      <c r="EO43" s="104"/>
      <c r="EP43" s="104"/>
      <c r="EQ43" s="104"/>
      <c r="ER43" s="104"/>
      <c r="ES43" s="104"/>
      <c r="ET43" s="104"/>
      <c r="EU43" s="104"/>
      <c r="EV43" s="104"/>
      <c r="EW43" s="104"/>
      <c r="EX43" s="104"/>
      <c r="EY43" s="104"/>
      <c r="EZ43" s="104"/>
      <c r="FA43" s="104"/>
      <c r="FB43" s="104"/>
      <c r="FC43" s="104"/>
      <c r="FD43" s="104"/>
      <c r="FE43" s="104"/>
      <c r="FF43" s="104"/>
      <c r="FG43" s="104"/>
      <c r="FH43" s="104"/>
      <c r="FI43" s="104"/>
      <c r="FJ43" s="104"/>
      <c r="FK43" s="104"/>
      <c r="FL43" s="104"/>
      <c r="FM43" s="104"/>
      <c r="FN43" s="104"/>
      <c r="FO43" s="104"/>
      <c r="FP43" s="104"/>
      <c r="FQ43" s="104"/>
      <c r="FR43" s="104"/>
      <c r="FS43" s="104"/>
      <c r="FT43" s="104"/>
      <c r="FU43" s="104"/>
      <c r="FV43" s="104"/>
      <c r="FW43" s="104"/>
      <c r="FX43" s="104"/>
      <c r="FY43" s="104"/>
      <c r="FZ43" s="104"/>
      <c r="GA43" s="104"/>
      <c r="GB43" s="104"/>
      <c r="GC43" s="104"/>
      <c r="GD43" s="104"/>
      <c r="GE43" s="104"/>
      <c r="GF43" s="104"/>
      <c r="GG43" s="104"/>
      <c r="GH43" s="104"/>
      <c r="GI43" s="104"/>
      <c r="GJ43" s="104"/>
      <c r="GK43" s="104"/>
      <c r="GL43" s="104"/>
      <c r="GM43" s="104"/>
      <c r="GN43" s="104"/>
      <c r="GO43" s="104"/>
      <c r="GP43" s="104"/>
      <c r="GQ43" s="104"/>
      <c r="GR43" s="104"/>
      <c r="GS43" s="104"/>
      <c r="GT43" s="104"/>
      <c r="GU43" s="104"/>
    </row>
    <row r="44" s="68" customFormat="1" customHeight="1" spans="1:203">
      <c r="A44" s="105">
        <f t="shared" si="6"/>
        <v>-4</v>
      </c>
      <c r="B44" s="101" t="s">
        <v>39</v>
      </c>
      <c r="C44" s="59" t="s">
        <v>38</v>
      </c>
      <c r="D44" s="107">
        <v>395.16</v>
      </c>
      <c r="E44" s="102">
        <v>21.58</v>
      </c>
      <c r="F44" s="103">
        <f t="shared" si="5"/>
        <v>0.85275528</v>
      </c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104"/>
      <c r="CI44" s="104"/>
      <c r="CJ44" s="104"/>
      <c r="CK44" s="104"/>
      <c r="CL44" s="104"/>
      <c r="CM44" s="104"/>
      <c r="CN44" s="104"/>
      <c r="CO44" s="104"/>
      <c r="CP44" s="104"/>
      <c r="CQ44" s="104"/>
      <c r="CR44" s="104"/>
      <c r="CS44" s="104"/>
      <c r="CT44" s="104"/>
      <c r="CU44" s="104"/>
      <c r="CV44" s="104"/>
      <c r="CW44" s="104"/>
      <c r="CX44" s="104"/>
      <c r="CY44" s="104"/>
      <c r="CZ44" s="104"/>
      <c r="DA44" s="104"/>
      <c r="DB44" s="104"/>
      <c r="DC44" s="104"/>
      <c r="DD44" s="104"/>
      <c r="DE44" s="104"/>
      <c r="DF44" s="104"/>
      <c r="DG44" s="104"/>
      <c r="DH44" s="104"/>
      <c r="DI44" s="104"/>
      <c r="DJ44" s="104"/>
      <c r="DK44" s="104"/>
      <c r="DL44" s="104"/>
      <c r="DM44" s="104"/>
      <c r="DN44" s="104"/>
      <c r="DO44" s="104"/>
      <c r="DP44" s="104"/>
      <c r="DQ44" s="104"/>
      <c r="DR44" s="104"/>
      <c r="DS44" s="104"/>
      <c r="DT44" s="104"/>
      <c r="DU44" s="104"/>
      <c r="DV44" s="104"/>
      <c r="DW44" s="104"/>
      <c r="DX44" s="104"/>
      <c r="DY44" s="104"/>
      <c r="DZ44" s="104"/>
      <c r="EA44" s="104"/>
      <c r="EB44" s="104"/>
      <c r="EC44" s="104"/>
      <c r="ED44" s="104"/>
      <c r="EE44" s="104"/>
      <c r="EF44" s="104"/>
      <c r="EG44" s="104"/>
      <c r="EH44" s="104"/>
      <c r="EI44" s="104"/>
      <c r="EJ44" s="104"/>
      <c r="EK44" s="104"/>
      <c r="EL44" s="104"/>
      <c r="EM44" s="104"/>
      <c r="EN44" s="104"/>
      <c r="EO44" s="104"/>
      <c r="EP44" s="104"/>
      <c r="EQ44" s="104"/>
      <c r="ER44" s="104"/>
      <c r="ES44" s="104"/>
      <c r="ET44" s="104"/>
      <c r="EU44" s="104"/>
      <c r="EV44" s="104"/>
      <c r="EW44" s="104"/>
      <c r="EX44" s="104"/>
      <c r="EY44" s="104"/>
      <c r="EZ44" s="104"/>
      <c r="FA44" s="104"/>
      <c r="FB44" s="104"/>
      <c r="FC44" s="104"/>
      <c r="FD44" s="104"/>
      <c r="FE44" s="104"/>
      <c r="FF44" s="104"/>
      <c r="FG44" s="104"/>
      <c r="FH44" s="104"/>
      <c r="FI44" s="104"/>
      <c r="FJ44" s="104"/>
      <c r="FK44" s="104"/>
      <c r="FL44" s="104"/>
      <c r="FM44" s="104"/>
      <c r="FN44" s="104"/>
      <c r="FO44" s="104"/>
      <c r="FP44" s="104"/>
      <c r="FQ44" s="104"/>
      <c r="FR44" s="104"/>
      <c r="FS44" s="104"/>
      <c r="FT44" s="104"/>
      <c r="FU44" s="104"/>
      <c r="FV44" s="104"/>
      <c r="FW44" s="104"/>
      <c r="FX44" s="104"/>
      <c r="FY44" s="104"/>
      <c r="FZ44" s="104"/>
      <c r="GA44" s="104"/>
      <c r="GB44" s="104"/>
      <c r="GC44" s="104"/>
      <c r="GD44" s="104"/>
      <c r="GE44" s="104"/>
      <c r="GF44" s="104"/>
      <c r="GG44" s="104"/>
      <c r="GH44" s="104"/>
      <c r="GI44" s="104"/>
      <c r="GJ44" s="104"/>
      <c r="GK44" s="104"/>
      <c r="GL44" s="104"/>
      <c r="GM44" s="104"/>
      <c r="GN44" s="104"/>
      <c r="GO44" s="104"/>
      <c r="GP44" s="104"/>
      <c r="GQ44" s="104"/>
      <c r="GR44" s="104"/>
      <c r="GS44" s="104"/>
      <c r="GT44" s="104"/>
      <c r="GU44" s="104"/>
    </row>
    <row r="45" s="68" customFormat="1" customHeight="1" spans="1:203">
      <c r="A45" s="105">
        <f t="shared" si="6"/>
        <v>-5</v>
      </c>
      <c r="B45" s="101" t="s">
        <v>40</v>
      </c>
      <c r="C45" s="59" t="s">
        <v>36</v>
      </c>
      <c r="D45" s="107">
        <v>0.1488</v>
      </c>
      <c r="E45" s="102">
        <v>22646.58</v>
      </c>
      <c r="F45" s="103">
        <f t="shared" si="5"/>
        <v>0.3369811104</v>
      </c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/>
      <c r="AY45" s="104"/>
      <c r="AZ45" s="104"/>
      <c r="BA45" s="104"/>
      <c r="BB45" s="104"/>
      <c r="BC45" s="104"/>
      <c r="BD45" s="104"/>
      <c r="BE45" s="104"/>
      <c r="BF45" s="104"/>
      <c r="BG45" s="104"/>
      <c r="BH45" s="104"/>
      <c r="BI45" s="104"/>
      <c r="BJ45" s="104"/>
      <c r="BK45" s="104"/>
      <c r="BL45" s="104"/>
      <c r="BM45" s="104"/>
      <c r="BN45" s="104"/>
      <c r="BO45" s="104"/>
      <c r="BP45" s="104"/>
      <c r="BQ45" s="104"/>
      <c r="BR45" s="104"/>
      <c r="BS45" s="104"/>
      <c r="BT45" s="104"/>
      <c r="BU45" s="104"/>
      <c r="BV45" s="104"/>
      <c r="BW45" s="104"/>
      <c r="BX45" s="104"/>
      <c r="BY45" s="104"/>
      <c r="BZ45" s="104"/>
      <c r="CA45" s="104"/>
      <c r="CB45" s="104"/>
      <c r="CC45" s="104"/>
      <c r="CD45" s="104"/>
      <c r="CE45" s="104"/>
      <c r="CF45" s="104"/>
      <c r="CG45" s="104"/>
      <c r="CH45" s="104"/>
      <c r="CI45" s="104"/>
      <c r="CJ45" s="104"/>
      <c r="CK45" s="104"/>
      <c r="CL45" s="104"/>
      <c r="CM45" s="104"/>
      <c r="CN45" s="104"/>
      <c r="CO45" s="104"/>
      <c r="CP45" s="104"/>
      <c r="CQ45" s="104"/>
      <c r="CR45" s="104"/>
      <c r="CS45" s="104"/>
      <c r="CT45" s="104"/>
      <c r="CU45" s="104"/>
      <c r="CV45" s="104"/>
      <c r="CW45" s="104"/>
      <c r="CX45" s="104"/>
      <c r="CY45" s="104"/>
      <c r="CZ45" s="104"/>
      <c r="DA45" s="104"/>
      <c r="DB45" s="104"/>
      <c r="DC45" s="104"/>
      <c r="DD45" s="104"/>
      <c r="DE45" s="104"/>
      <c r="DF45" s="104"/>
      <c r="DG45" s="104"/>
      <c r="DH45" s="104"/>
      <c r="DI45" s="104"/>
      <c r="DJ45" s="104"/>
      <c r="DK45" s="104"/>
      <c r="DL45" s="104"/>
      <c r="DM45" s="104"/>
      <c r="DN45" s="104"/>
      <c r="DO45" s="104"/>
      <c r="DP45" s="104"/>
      <c r="DQ45" s="104"/>
      <c r="DR45" s="104"/>
      <c r="DS45" s="104"/>
      <c r="DT45" s="104"/>
      <c r="DU45" s="104"/>
      <c r="DV45" s="104"/>
      <c r="DW45" s="104"/>
      <c r="DX45" s="104"/>
      <c r="DY45" s="104"/>
      <c r="DZ45" s="104"/>
      <c r="EA45" s="104"/>
      <c r="EB45" s="104"/>
      <c r="EC45" s="104"/>
      <c r="ED45" s="104"/>
      <c r="EE45" s="104"/>
      <c r="EF45" s="104"/>
      <c r="EG45" s="104"/>
      <c r="EH45" s="104"/>
      <c r="EI45" s="104"/>
      <c r="EJ45" s="104"/>
      <c r="EK45" s="104"/>
      <c r="EL45" s="104"/>
      <c r="EM45" s="104"/>
      <c r="EN45" s="104"/>
      <c r="EO45" s="104"/>
      <c r="EP45" s="104"/>
      <c r="EQ45" s="104"/>
      <c r="ER45" s="104"/>
      <c r="ES45" s="104"/>
      <c r="ET45" s="104"/>
      <c r="EU45" s="104"/>
      <c r="EV45" s="104"/>
      <c r="EW45" s="104"/>
      <c r="EX45" s="104"/>
      <c r="EY45" s="104"/>
      <c r="EZ45" s="104"/>
      <c r="FA45" s="104"/>
      <c r="FB45" s="104"/>
      <c r="FC45" s="104"/>
      <c r="FD45" s="104"/>
      <c r="FE45" s="104"/>
      <c r="FF45" s="104"/>
      <c r="FG45" s="104"/>
      <c r="FH45" s="104"/>
      <c r="FI45" s="104"/>
      <c r="FJ45" s="104"/>
      <c r="FK45" s="104"/>
      <c r="FL45" s="104"/>
      <c r="FM45" s="104"/>
      <c r="FN45" s="104"/>
      <c r="FO45" s="104"/>
      <c r="FP45" s="104"/>
      <c r="FQ45" s="104"/>
      <c r="FR45" s="104"/>
      <c r="FS45" s="104"/>
      <c r="FT45" s="104"/>
      <c r="FU45" s="104"/>
      <c r="FV45" s="104"/>
      <c r="FW45" s="104"/>
      <c r="FX45" s="104"/>
      <c r="FY45" s="104"/>
      <c r="FZ45" s="104"/>
      <c r="GA45" s="104"/>
      <c r="GB45" s="104"/>
      <c r="GC45" s="104"/>
      <c r="GD45" s="104"/>
      <c r="GE45" s="104"/>
      <c r="GF45" s="104"/>
      <c r="GG45" s="104"/>
      <c r="GH45" s="104"/>
      <c r="GI45" s="104"/>
      <c r="GJ45" s="104"/>
      <c r="GK45" s="104"/>
      <c r="GL45" s="104"/>
      <c r="GM45" s="104"/>
      <c r="GN45" s="104"/>
      <c r="GO45" s="104"/>
      <c r="GP45" s="104"/>
      <c r="GQ45" s="104"/>
      <c r="GR45" s="104"/>
      <c r="GS45" s="104"/>
      <c r="GT45" s="104"/>
      <c r="GU45" s="104"/>
    </row>
    <row r="46" s="68" customFormat="1" customHeight="1" spans="1:203">
      <c r="A46" s="105">
        <f t="shared" si="6"/>
        <v>-6</v>
      </c>
      <c r="B46" s="101" t="s">
        <v>41</v>
      </c>
      <c r="C46" s="59" t="s">
        <v>36</v>
      </c>
      <c r="D46" s="107">
        <v>284.6</v>
      </c>
      <c r="E46" s="102">
        <v>2.85</v>
      </c>
      <c r="F46" s="103">
        <f t="shared" si="5"/>
        <v>0.081111</v>
      </c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4"/>
      <c r="BK46" s="104"/>
      <c r="BL46" s="104"/>
      <c r="BM46" s="104"/>
      <c r="BN46" s="104"/>
      <c r="BO46" s="104"/>
      <c r="BP46" s="104"/>
      <c r="BQ46" s="104"/>
      <c r="BR46" s="104"/>
      <c r="BS46" s="104"/>
      <c r="BT46" s="104"/>
      <c r="BU46" s="104"/>
      <c r="BV46" s="104"/>
      <c r="BW46" s="104"/>
      <c r="BX46" s="104"/>
      <c r="BY46" s="104"/>
      <c r="BZ46" s="104"/>
      <c r="CA46" s="104"/>
      <c r="CB46" s="104"/>
      <c r="CC46" s="104"/>
      <c r="CD46" s="104"/>
      <c r="CE46" s="104"/>
      <c r="CF46" s="104"/>
      <c r="CG46" s="104"/>
      <c r="CH46" s="104"/>
      <c r="CI46" s="104"/>
      <c r="CJ46" s="104"/>
      <c r="CK46" s="104"/>
      <c r="CL46" s="104"/>
      <c r="CM46" s="104"/>
      <c r="CN46" s="104"/>
      <c r="CO46" s="104"/>
      <c r="CP46" s="104"/>
      <c r="CQ46" s="104"/>
      <c r="CR46" s="104"/>
      <c r="CS46" s="104"/>
      <c r="CT46" s="104"/>
      <c r="CU46" s="104"/>
      <c r="CV46" s="104"/>
      <c r="CW46" s="104"/>
      <c r="CX46" s="104"/>
      <c r="CY46" s="104"/>
      <c r="CZ46" s="104"/>
      <c r="DA46" s="104"/>
      <c r="DB46" s="104"/>
      <c r="DC46" s="104"/>
      <c r="DD46" s="104"/>
      <c r="DE46" s="104"/>
      <c r="DF46" s="104"/>
      <c r="DG46" s="104"/>
      <c r="DH46" s="104"/>
      <c r="DI46" s="104"/>
      <c r="DJ46" s="104"/>
      <c r="DK46" s="104"/>
      <c r="DL46" s="104"/>
      <c r="DM46" s="104"/>
      <c r="DN46" s="104"/>
      <c r="DO46" s="104"/>
      <c r="DP46" s="104"/>
      <c r="DQ46" s="104"/>
      <c r="DR46" s="104"/>
      <c r="DS46" s="104"/>
      <c r="DT46" s="104"/>
      <c r="DU46" s="104"/>
      <c r="DV46" s="104"/>
      <c r="DW46" s="104"/>
      <c r="DX46" s="104"/>
      <c r="DY46" s="104"/>
      <c r="DZ46" s="104"/>
      <c r="EA46" s="104"/>
      <c r="EB46" s="104"/>
      <c r="EC46" s="104"/>
      <c r="ED46" s="104"/>
      <c r="EE46" s="104"/>
      <c r="EF46" s="104"/>
      <c r="EG46" s="104"/>
      <c r="EH46" s="104"/>
      <c r="EI46" s="104"/>
      <c r="EJ46" s="104"/>
      <c r="EK46" s="104"/>
      <c r="EL46" s="104"/>
      <c r="EM46" s="104"/>
      <c r="EN46" s="104"/>
      <c r="EO46" s="104"/>
      <c r="EP46" s="104"/>
      <c r="EQ46" s="104"/>
      <c r="ER46" s="104"/>
      <c r="ES46" s="104"/>
      <c r="ET46" s="104"/>
      <c r="EU46" s="104"/>
      <c r="EV46" s="104"/>
      <c r="EW46" s="104"/>
      <c r="EX46" s="104"/>
      <c r="EY46" s="104"/>
      <c r="EZ46" s="104"/>
      <c r="FA46" s="104"/>
      <c r="FB46" s="104"/>
      <c r="FC46" s="104"/>
      <c r="FD46" s="104"/>
      <c r="FE46" s="104"/>
      <c r="FF46" s="104"/>
      <c r="FG46" s="104"/>
      <c r="FH46" s="104"/>
      <c r="FI46" s="104"/>
      <c r="FJ46" s="104"/>
      <c r="FK46" s="104"/>
      <c r="FL46" s="104"/>
      <c r="FM46" s="104"/>
      <c r="FN46" s="104"/>
      <c r="FO46" s="104"/>
      <c r="FP46" s="104"/>
      <c r="FQ46" s="104"/>
      <c r="FR46" s="104"/>
      <c r="FS46" s="104"/>
      <c r="FT46" s="104"/>
      <c r="FU46" s="104"/>
      <c r="FV46" s="104"/>
      <c r="FW46" s="104"/>
      <c r="FX46" s="104"/>
      <c r="FY46" s="104"/>
      <c r="FZ46" s="104"/>
      <c r="GA46" s="104"/>
      <c r="GB46" s="104"/>
      <c r="GC46" s="104"/>
      <c r="GD46" s="104"/>
      <c r="GE46" s="104"/>
      <c r="GF46" s="104"/>
      <c r="GG46" s="104"/>
      <c r="GH46" s="104"/>
      <c r="GI46" s="104"/>
      <c r="GJ46" s="104"/>
      <c r="GK46" s="104"/>
      <c r="GL46" s="104"/>
      <c r="GM46" s="104"/>
      <c r="GN46" s="104"/>
      <c r="GO46" s="104"/>
      <c r="GP46" s="104"/>
      <c r="GQ46" s="104"/>
      <c r="GR46" s="104"/>
      <c r="GS46" s="104"/>
      <c r="GT46" s="104"/>
      <c r="GU46" s="104"/>
    </row>
    <row r="47" s="68" customFormat="1" customHeight="1" spans="1:203">
      <c r="A47" s="105">
        <f t="shared" si="6"/>
        <v>-7</v>
      </c>
      <c r="B47" s="101" t="s">
        <v>42</v>
      </c>
      <c r="C47" s="59" t="s">
        <v>36</v>
      </c>
      <c r="D47" s="108">
        <v>81.05</v>
      </c>
      <c r="E47" s="102">
        <f>[4]挖Ⅰ、Ⅱ!$E$3</f>
        <v>2.55796828547333</v>
      </c>
      <c r="F47" s="103">
        <f t="shared" si="5"/>
        <v>0.0207323329537613</v>
      </c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4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4"/>
      <c r="DK47" s="104"/>
      <c r="DL47" s="104"/>
      <c r="DM47" s="104"/>
      <c r="DN47" s="104"/>
      <c r="DO47" s="104"/>
      <c r="DP47" s="104"/>
      <c r="DQ47" s="104"/>
      <c r="DR47" s="104"/>
      <c r="DS47" s="104"/>
      <c r="DT47" s="104"/>
      <c r="DU47" s="104"/>
      <c r="DV47" s="104"/>
      <c r="DW47" s="104"/>
      <c r="DX47" s="104"/>
      <c r="DY47" s="104"/>
      <c r="DZ47" s="104"/>
      <c r="EA47" s="104"/>
      <c r="EB47" s="104"/>
      <c r="EC47" s="104"/>
      <c r="ED47" s="104"/>
      <c r="EE47" s="104"/>
      <c r="EF47" s="104"/>
      <c r="EG47" s="104"/>
      <c r="EH47" s="104"/>
      <c r="EI47" s="104"/>
      <c r="EJ47" s="104"/>
      <c r="EK47" s="104"/>
      <c r="EL47" s="104"/>
      <c r="EM47" s="104"/>
      <c r="EN47" s="104"/>
      <c r="EO47" s="104"/>
      <c r="EP47" s="104"/>
      <c r="EQ47" s="104"/>
      <c r="ER47" s="104"/>
      <c r="ES47" s="104"/>
      <c r="ET47" s="104"/>
      <c r="EU47" s="104"/>
      <c r="EV47" s="104"/>
      <c r="EW47" s="104"/>
      <c r="EX47" s="104"/>
      <c r="EY47" s="104"/>
      <c r="EZ47" s="104"/>
      <c r="FA47" s="104"/>
      <c r="FB47" s="104"/>
      <c r="FC47" s="104"/>
      <c r="FD47" s="104"/>
      <c r="FE47" s="104"/>
      <c r="FF47" s="104"/>
      <c r="FG47" s="104"/>
      <c r="FH47" s="104"/>
      <c r="FI47" s="104"/>
      <c r="FJ47" s="104"/>
      <c r="FK47" s="104"/>
      <c r="FL47" s="104"/>
      <c r="FM47" s="104"/>
      <c r="FN47" s="104"/>
      <c r="FO47" s="104"/>
      <c r="FP47" s="104"/>
      <c r="FQ47" s="104"/>
      <c r="FR47" s="104"/>
      <c r="FS47" s="104"/>
      <c r="FT47" s="104"/>
      <c r="FU47" s="104"/>
      <c r="FV47" s="104"/>
      <c r="FW47" s="104"/>
      <c r="FX47" s="104"/>
      <c r="FY47" s="104"/>
      <c r="FZ47" s="104"/>
      <c r="GA47" s="104"/>
      <c r="GB47" s="104"/>
      <c r="GC47" s="104"/>
      <c r="GD47" s="104"/>
      <c r="GE47" s="104"/>
      <c r="GF47" s="104"/>
      <c r="GG47" s="104"/>
      <c r="GH47" s="104"/>
      <c r="GI47" s="104"/>
      <c r="GJ47" s="104"/>
      <c r="GK47" s="104"/>
      <c r="GL47" s="104"/>
      <c r="GM47" s="104"/>
      <c r="GN47" s="104"/>
      <c r="GO47" s="104"/>
      <c r="GP47" s="104"/>
      <c r="GQ47" s="104"/>
      <c r="GR47" s="104"/>
      <c r="GS47" s="104"/>
      <c r="GT47" s="104"/>
      <c r="GU47" s="104"/>
    </row>
    <row r="48" s="68" customFormat="1" customHeight="1" spans="1:203">
      <c r="A48" s="105">
        <f t="shared" si="6"/>
        <v>-8</v>
      </c>
      <c r="B48" s="101" t="s">
        <v>43</v>
      </c>
      <c r="C48" s="59" t="s">
        <v>36</v>
      </c>
      <c r="D48" s="108">
        <v>64.84</v>
      </c>
      <c r="E48" s="102">
        <v>2.56</v>
      </c>
      <c r="F48" s="103">
        <f t="shared" si="5"/>
        <v>0.01659904</v>
      </c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4"/>
      <c r="BK48" s="104"/>
      <c r="BL48" s="104"/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/>
      <c r="BX48" s="104"/>
      <c r="BY48" s="104"/>
      <c r="BZ48" s="104"/>
      <c r="CA48" s="104"/>
      <c r="CB48" s="104"/>
      <c r="CC48" s="104"/>
      <c r="CD48" s="104"/>
      <c r="CE48" s="104"/>
      <c r="CF48" s="104"/>
      <c r="CG48" s="104"/>
      <c r="CH48" s="104"/>
      <c r="CI48" s="104"/>
      <c r="CJ48" s="104"/>
      <c r="CK48" s="104"/>
      <c r="CL48" s="104"/>
      <c r="CM48" s="104"/>
      <c r="CN48" s="104"/>
      <c r="CO48" s="104"/>
      <c r="CP48" s="104"/>
      <c r="CQ48" s="104"/>
      <c r="CR48" s="104"/>
      <c r="CS48" s="104"/>
      <c r="CT48" s="104"/>
      <c r="CU48" s="104"/>
      <c r="CV48" s="104"/>
      <c r="CW48" s="104"/>
      <c r="CX48" s="104"/>
      <c r="CY48" s="104"/>
      <c r="CZ48" s="104"/>
      <c r="DA48" s="104"/>
      <c r="DB48" s="104"/>
      <c r="DC48" s="104"/>
      <c r="DD48" s="104"/>
      <c r="DE48" s="104"/>
      <c r="DF48" s="104"/>
      <c r="DG48" s="104"/>
      <c r="DH48" s="104"/>
      <c r="DI48" s="104"/>
      <c r="DJ48" s="104"/>
      <c r="DK48" s="104"/>
      <c r="DL48" s="104"/>
      <c r="DM48" s="104"/>
      <c r="DN48" s="104"/>
      <c r="DO48" s="104"/>
      <c r="DP48" s="104"/>
      <c r="DQ48" s="104"/>
      <c r="DR48" s="104"/>
      <c r="DS48" s="104"/>
      <c r="DT48" s="104"/>
      <c r="DU48" s="104"/>
      <c r="DV48" s="104"/>
      <c r="DW48" s="104"/>
      <c r="DX48" s="104"/>
      <c r="DY48" s="104"/>
      <c r="DZ48" s="104"/>
      <c r="EA48" s="104"/>
      <c r="EB48" s="104"/>
      <c r="EC48" s="104"/>
      <c r="ED48" s="104"/>
      <c r="EE48" s="104"/>
      <c r="EF48" s="104"/>
      <c r="EG48" s="104"/>
      <c r="EH48" s="104"/>
      <c r="EI48" s="104"/>
      <c r="EJ48" s="104"/>
      <c r="EK48" s="104"/>
      <c r="EL48" s="104"/>
      <c r="EM48" s="104"/>
      <c r="EN48" s="104"/>
      <c r="EO48" s="104"/>
      <c r="EP48" s="104"/>
      <c r="EQ48" s="104"/>
      <c r="ER48" s="104"/>
      <c r="ES48" s="104"/>
      <c r="ET48" s="104"/>
      <c r="EU48" s="104"/>
      <c r="EV48" s="104"/>
      <c r="EW48" s="104"/>
      <c r="EX48" s="104"/>
      <c r="EY48" s="104"/>
      <c r="EZ48" s="104"/>
      <c r="FA48" s="104"/>
      <c r="FB48" s="104"/>
      <c r="FC48" s="104"/>
      <c r="FD48" s="104"/>
      <c r="FE48" s="104"/>
      <c r="FF48" s="104"/>
      <c r="FG48" s="104"/>
      <c r="FH48" s="104"/>
      <c r="FI48" s="104"/>
      <c r="FJ48" s="104"/>
      <c r="FK48" s="104"/>
      <c r="FL48" s="104"/>
      <c r="FM48" s="104"/>
      <c r="FN48" s="104"/>
      <c r="FO48" s="104"/>
      <c r="FP48" s="104"/>
      <c r="FQ48" s="104"/>
      <c r="FR48" s="104"/>
      <c r="FS48" s="104"/>
      <c r="FT48" s="104"/>
      <c r="FU48" s="104"/>
      <c r="FV48" s="104"/>
      <c r="FW48" s="104"/>
      <c r="FX48" s="104"/>
      <c r="FY48" s="104"/>
      <c r="FZ48" s="104"/>
      <c r="GA48" s="104"/>
      <c r="GB48" s="104"/>
      <c r="GC48" s="104"/>
      <c r="GD48" s="104"/>
      <c r="GE48" s="104"/>
      <c r="GF48" s="104"/>
      <c r="GG48" s="104"/>
      <c r="GH48" s="104"/>
      <c r="GI48" s="104"/>
      <c r="GJ48" s="104"/>
      <c r="GK48" s="104"/>
      <c r="GL48" s="104"/>
      <c r="GM48" s="104"/>
      <c r="GN48" s="104"/>
      <c r="GO48" s="104"/>
      <c r="GP48" s="104"/>
      <c r="GQ48" s="104"/>
      <c r="GR48" s="104"/>
      <c r="GS48" s="104"/>
      <c r="GT48" s="104"/>
      <c r="GU48" s="104"/>
    </row>
    <row r="49" s="68" customFormat="1" customHeight="1" spans="1:203">
      <c r="A49" s="105">
        <f t="shared" si="6"/>
        <v>-9</v>
      </c>
      <c r="B49" s="101" t="s">
        <v>44</v>
      </c>
      <c r="C49" s="59" t="s">
        <v>36</v>
      </c>
      <c r="D49" s="108">
        <v>387.21</v>
      </c>
      <c r="E49" s="102">
        <f>'[4]外运Ⅰ、Ⅱ类土 (弃土)'!$E$142+[4]挖Ⅰ、Ⅱ!$E$3</f>
        <v>26.248970501631</v>
      </c>
      <c r="F49" s="103">
        <f t="shared" si="5"/>
        <v>1.01638638679365</v>
      </c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4"/>
      <c r="BK49" s="104"/>
      <c r="BL49" s="104"/>
      <c r="BM49" s="104"/>
      <c r="BN49" s="104"/>
      <c r="BO49" s="104"/>
      <c r="BP49" s="104"/>
      <c r="BQ49" s="104"/>
      <c r="BR49" s="104"/>
      <c r="BS49" s="104"/>
      <c r="BT49" s="104"/>
      <c r="BU49" s="104"/>
      <c r="BV49" s="104"/>
      <c r="BW49" s="104"/>
      <c r="BX49" s="104"/>
      <c r="BY49" s="104"/>
      <c r="BZ49" s="104"/>
      <c r="CA49" s="104"/>
      <c r="CB49" s="104"/>
      <c r="CC49" s="104"/>
      <c r="CD49" s="104"/>
      <c r="CE49" s="104"/>
      <c r="CF49" s="104"/>
      <c r="CG49" s="104"/>
      <c r="CH49" s="104"/>
      <c r="CI49" s="104"/>
      <c r="CJ49" s="104"/>
      <c r="CK49" s="104"/>
      <c r="CL49" s="104"/>
      <c r="CM49" s="104"/>
      <c r="CN49" s="104"/>
      <c r="CO49" s="104"/>
      <c r="CP49" s="104"/>
      <c r="CQ49" s="104"/>
      <c r="CR49" s="104"/>
      <c r="CS49" s="104"/>
      <c r="CT49" s="104"/>
      <c r="CU49" s="104"/>
      <c r="CV49" s="104"/>
      <c r="CW49" s="104"/>
      <c r="CX49" s="104"/>
      <c r="CY49" s="104"/>
      <c r="CZ49" s="104"/>
      <c r="DA49" s="104"/>
      <c r="DB49" s="104"/>
      <c r="DC49" s="104"/>
      <c r="DD49" s="104"/>
      <c r="DE49" s="104"/>
      <c r="DF49" s="104"/>
      <c r="DG49" s="104"/>
      <c r="DH49" s="104"/>
      <c r="DI49" s="104"/>
      <c r="DJ49" s="104"/>
      <c r="DK49" s="104"/>
      <c r="DL49" s="104"/>
      <c r="DM49" s="104"/>
      <c r="DN49" s="104"/>
      <c r="DO49" s="104"/>
      <c r="DP49" s="104"/>
      <c r="DQ49" s="104"/>
      <c r="DR49" s="104"/>
      <c r="DS49" s="104"/>
      <c r="DT49" s="104"/>
      <c r="DU49" s="104"/>
      <c r="DV49" s="104"/>
      <c r="DW49" s="104"/>
      <c r="DX49" s="104"/>
      <c r="DY49" s="104"/>
      <c r="DZ49" s="104"/>
      <c r="EA49" s="104"/>
      <c r="EB49" s="104"/>
      <c r="EC49" s="104"/>
      <c r="ED49" s="104"/>
      <c r="EE49" s="104"/>
      <c r="EF49" s="104"/>
      <c r="EG49" s="104"/>
      <c r="EH49" s="104"/>
      <c r="EI49" s="104"/>
      <c r="EJ49" s="104"/>
      <c r="EK49" s="104"/>
      <c r="EL49" s="104"/>
      <c r="EM49" s="104"/>
      <c r="EN49" s="104"/>
      <c r="EO49" s="104"/>
      <c r="EP49" s="104"/>
      <c r="EQ49" s="104"/>
      <c r="ER49" s="104"/>
      <c r="ES49" s="104"/>
      <c r="ET49" s="104"/>
      <c r="EU49" s="104"/>
      <c r="EV49" s="104"/>
      <c r="EW49" s="104"/>
      <c r="EX49" s="104"/>
      <c r="EY49" s="104"/>
      <c r="EZ49" s="104"/>
      <c r="FA49" s="104"/>
      <c r="FB49" s="104"/>
      <c r="FC49" s="104"/>
      <c r="FD49" s="104"/>
      <c r="FE49" s="104"/>
      <c r="FF49" s="104"/>
      <c r="FG49" s="104"/>
      <c r="FH49" s="104"/>
      <c r="FI49" s="104"/>
      <c r="FJ49" s="104"/>
      <c r="FK49" s="104"/>
      <c r="FL49" s="104"/>
      <c r="FM49" s="104"/>
      <c r="FN49" s="104"/>
      <c r="FO49" s="104"/>
      <c r="FP49" s="104"/>
      <c r="FQ49" s="104"/>
      <c r="FR49" s="104"/>
      <c r="FS49" s="104"/>
      <c r="FT49" s="104"/>
      <c r="FU49" s="104"/>
      <c r="FV49" s="104"/>
      <c r="FW49" s="104"/>
      <c r="FX49" s="104"/>
      <c r="FY49" s="104"/>
      <c r="FZ49" s="104"/>
      <c r="GA49" s="104"/>
      <c r="GB49" s="104"/>
      <c r="GC49" s="104"/>
      <c r="GD49" s="104"/>
      <c r="GE49" s="104"/>
      <c r="GF49" s="104"/>
      <c r="GG49" s="104"/>
      <c r="GH49" s="104"/>
      <c r="GI49" s="104"/>
      <c r="GJ49" s="104"/>
      <c r="GK49" s="104"/>
      <c r="GL49" s="104"/>
      <c r="GM49" s="104"/>
      <c r="GN49" s="104"/>
      <c r="GO49" s="104"/>
      <c r="GP49" s="104"/>
      <c r="GQ49" s="104"/>
      <c r="GR49" s="104"/>
      <c r="GS49" s="104"/>
      <c r="GT49" s="104"/>
      <c r="GU49" s="104"/>
    </row>
    <row r="50" s="66" customFormat="1" customHeight="1" spans="1:203">
      <c r="A50" s="46"/>
      <c r="B50" s="86" t="s">
        <v>50</v>
      </c>
      <c r="C50" s="46"/>
      <c r="D50" s="50"/>
      <c r="E50" s="87"/>
      <c r="F50" s="88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9"/>
      <c r="DK50" s="89"/>
      <c r="DL50" s="89"/>
      <c r="DM50" s="89"/>
      <c r="DN50" s="89"/>
      <c r="DO50" s="89"/>
      <c r="DP50" s="89"/>
      <c r="DQ50" s="89"/>
      <c r="DR50" s="89"/>
      <c r="DS50" s="89"/>
      <c r="DT50" s="89"/>
      <c r="DU50" s="89"/>
      <c r="DV50" s="89"/>
      <c r="DW50" s="89"/>
      <c r="DX50" s="89"/>
      <c r="DY50" s="89"/>
      <c r="DZ50" s="89"/>
      <c r="EA50" s="89"/>
      <c r="EB50" s="89"/>
      <c r="EC50" s="89"/>
      <c r="ED50" s="89"/>
      <c r="EE50" s="89"/>
      <c r="EF50" s="89"/>
      <c r="EG50" s="89"/>
      <c r="EH50" s="89"/>
      <c r="EI50" s="89"/>
      <c r="EJ50" s="89"/>
      <c r="EK50" s="89"/>
      <c r="EL50" s="89"/>
      <c r="EM50" s="89"/>
      <c r="EN50" s="89"/>
      <c r="EO50" s="89"/>
      <c r="EP50" s="89"/>
      <c r="EQ50" s="89"/>
      <c r="ER50" s="89"/>
      <c r="ES50" s="89"/>
      <c r="ET50" s="89"/>
      <c r="EU50" s="89"/>
      <c r="EV50" s="89"/>
      <c r="EW50" s="89"/>
      <c r="EX50" s="89"/>
      <c r="EY50" s="89"/>
      <c r="EZ50" s="89"/>
      <c r="FA50" s="89"/>
      <c r="FB50" s="89"/>
      <c r="FC50" s="89"/>
      <c r="FD50" s="89"/>
      <c r="FE50" s="89"/>
      <c r="FF50" s="89"/>
      <c r="FG50" s="89"/>
      <c r="FH50" s="89"/>
      <c r="FI50" s="89"/>
      <c r="FJ50" s="89"/>
      <c r="FK50" s="89"/>
      <c r="FL50" s="89"/>
      <c r="FM50" s="89"/>
      <c r="FN50" s="89"/>
      <c r="FO50" s="89"/>
      <c r="FP50" s="89"/>
      <c r="FQ50" s="89"/>
      <c r="FR50" s="89"/>
      <c r="FS50" s="89"/>
      <c r="FT50" s="89"/>
      <c r="FU50" s="89"/>
      <c r="FV50" s="89"/>
      <c r="FW50" s="89"/>
      <c r="FX50" s="89"/>
      <c r="FY50" s="89"/>
      <c r="FZ50" s="89"/>
      <c r="GA50" s="89"/>
      <c r="GB50" s="89"/>
      <c r="GC50" s="89"/>
      <c r="GD50" s="89"/>
      <c r="GE50" s="89"/>
      <c r="GF50" s="89"/>
      <c r="GG50" s="89"/>
      <c r="GH50" s="89"/>
      <c r="GI50" s="89"/>
      <c r="GJ50" s="89"/>
      <c r="GK50" s="89"/>
      <c r="GL50" s="89"/>
      <c r="GM50" s="89"/>
      <c r="GN50" s="89"/>
      <c r="GO50" s="89"/>
      <c r="GP50" s="89"/>
      <c r="GQ50" s="89"/>
      <c r="GR50" s="89"/>
      <c r="GS50" s="89"/>
      <c r="GT50" s="89"/>
      <c r="GU50" s="89"/>
    </row>
    <row r="51" s="64" customFormat="1" customHeight="1" spans="1:203">
      <c r="A51" s="38" t="s">
        <v>51</v>
      </c>
      <c r="B51" s="37" t="s">
        <v>32</v>
      </c>
      <c r="C51" s="38"/>
      <c r="D51" s="54"/>
      <c r="E51" s="83"/>
      <c r="F51" s="90">
        <f>SUM(F52:F61)</f>
        <v>51.5304790988</v>
      </c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/>
      <c r="DU51" s="32"/>
      <c r="DV51" s="32"/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ER51" s="32"/>
      <c r="ES51" s="32"/>
      <c r="ET51" s="32"/>
      <c r="EU51" s="32"/>
      <c r="EV51" s="32"/>
      <c r="EW51" s="32"/>
      <c r="EX51" s="32"/>
      <c r="EY51" s="32"/>
      <c r="EZ51" s="32"/>
      <c r="FA51" s="32"/>
      <c r="FB51" s="32"/>
      <c r="FC51" s="32"/>
      <c r="FD51" s="32"/>
      <c r="FE51" s="32"/>
      <c r="FF51" s="32"/>
      <c r="FG51" s="32"/>
      <c r="FH51" s="32"/>
      <c r="FI51" s="32"/>
      <c r="FJ51" s="32"/>
      <c r="FK51" s="32"/>
      <c r="FL51" s="32"/>
      <c r="FM51" s="32"/>
      <c r="FN51" s="32"/>
      <c r="FO51" s="32"/>
      <c r="FP51" s="32"/>
      <c r="FQ51" s="32"/>
      <c r="FR51" s="32"/>
      <c r="FS51" s="32"/>
      <c r="FT51" s="32"/>
      <c r="FU51" s="32"/>
      <c r="FV51" s="32"/>
      <c r="FW51" s="32"/>
      <c r="FX51" s="32"/>
      <c r="FY51" s="32"/>
      <c r="FZ51" s="32"/>
      <c r="GA51" s="32"/>
      <c r="GB51" s="32"/>
      <c r="GC51" s="32"/>
      <c r="GD51" s="32"/>
      <c r="GE51" s="32"/>
      <c r="GF51" s="32"/>
      <c r="GG51" s="32"/>
      <c r="GH51" s="32"/>
      <c r="GI51" s="32"/>
      <c r="GJ51" s="32"/>
      <c r="GK51" s="32"/>
      <c r="GL51" s="32"/>
      <c r="GM51" s="32"/>
      <c r="GN51" s="32"/>
      <c r="GO51" s="32"/>
      <c r="GP51" s="32"/>
      <c r="GQ51" s="32"/>
      <c r="GR51" s="32"/>
      <c r="GS51" s="32"/>
      <c r="GT51" s="32"/>
      <c r="GU51" s="32"/>
    </row>
    <row r="52" s="64" customFormat="1" customHeight="1" spans="1:203">
      <c r="A52" s="91">
        <v>1</v>
      </c>
      <c r="B52" s="37" t="s">
        <v>52</v>
      </c>
      <c r="C52" s="38" t="s">
        <v>36</v>
      </c>
      <c r="D52" s="93">
        <v>421.86</v>
      </c>
      <c r="E52" s="83">
        <v>227.6</v>
      </c>
      <c r="F52" s="90">
        <f>D52*E52/10000</f>
        <v>9.6015336</v>
      </c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3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3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32"/>
      <c r="GL52" s="32"/>
      <c r="GM52" s="32"/>
      <c r="GN52" s="32"/>
      <c r="GO52" s="32"/>
      <c r="GP52" s="32"/>
      <c r="GQ52" s="32"/>
      <c r="GR52" s="32"/>
      <c r="GS52" s="32"/>
      <c r="GT52" s="32"/>
      <c r="GU52" s="32"/>
    </row>
    <row r="53" s="64" customFormat="1" customHeight="1" spans="1:203">
      <c r="A53" s="91">
        <v>2</v>
      </c>
      <c r="B53" s="37" t="s">
        <v>53</v>
      </c>
      <c r="C53" s="38" t="s">
        <v>36</v>
      </c>
      <c r="D53" s="93">
        <v>981.18</v>
      </c>
      <c r="E53" s="83">
        <f>E31</f>
        <v>94.68</v>
      </c>
      <c r="F53" s="90">
        <f t="shared" ref="F53:F62" si="7">D53*E53/10000</f>
        <v>9.28981224</v>
      </c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  <c r="EU53" s="32"/>
      <c r="EV53" s="32"/>
      <c r="EW53" s="32"/>
      <c r="EX53" s="32"/>
      <c r="EY53" s="32"/>
      <c r="EZ53" s="32"/>
      <c r="FA53" s="32"/>
      <c r="FB53" s="32"/>
      <c r="FC53" s="32"/>
      <c r="FD53" s="32"/>
      <c r="FE53" s="32"/>
      <c r="FF53" s="32"/>
      <c r="FG53" s="32"/>
      <c r="FH53" s="32"/>
      <c r="FI53" s="32"/>
      <c r="FJ53" s="32"/>
      <c r="FK53" s="32"/>
      <c r="FL53" s="32"/>
      <c r="FM53" s="32"/>
      <c r="FN53" s="32"/>
      <c r="FO53" s="32"/>
      <c r="FP53" s="32"/>
      <c r="FQ53" s="32"/>
      <c r="FR53" s="32"/>
      <c r="FS53" s="32"/>
      <c r="FT53" s="32"/>
      <c r="FU53" s="32"/>
      <c r="FV53" s="32"/>
      <c r="FW53" s="32"/>
      <c r="FX53" s="32"/>
      <c r="FY53" s="32"/>
      <c r="FZ53" s="32"/>
      <c r="GA53" s="32"/>
      <c r="GB53" s="32"/>
      <c r="GC53" s="32"/>
      <c r="GD53" s="32"/>
      <c r="GE53" s="32"/>
      <c r="GF53" s="32"/>
      <c r="GG53" s="32"/>
      <c r="GH53" s="32"/>
      <c r="GI53" s="32"/>
      <c r="GJ53" s="32"/>
      <c r="GK53" s="32"/>
      <c r="GL53" s="32"/>
      <c r="GM53" s="32"/>
      <c r="GN53" s="32"/>
      <c r="GO53" s="32"/>
      <c r="GP53" s="32"/>
      <c r="GQ53" s="32"/>
      <c r="GR53" s="32"/>
      <c r="GS53" s="32"/>
      <c r="GT53" s="32"/>
      <c r="GU53" s="32"/>
    </row>
    <row r="54" s="64" customFormat="1" customHeight="1" spans="1:203">
      <c r="A54" s="91">
        <v>3</v>
      </c>
      <c r="B54" s="37" t="s">
        <v>54</v>
      </c>
      <c r="C54" s="38" t="s">
        <v>36</v>
      </c>
      <c r="D54" s="93">
        <v>8.4364</v>
      </c>
      <c r="E54" s="83">
        <v>576.27</v>
      </c>
      <c r="F54" s="90">
        <f t="shared" si="7"/>
        <v>0.4861644228</v>
      </c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32"/>
      <c r="DU54" s="32"/>
      <c r="DV54" s="32"/>
      <c r="DW54" s="32"/>
      <c r="DX54" s="32"/>
      <c r="DY54" s="32"/>
      <c r="DZ54" s="32"/>
      <c r="EA54" s="32"/>
      <c r="EB54" s="32"/>
      <c r="EC54" s="32"/>
      <c r="ED54" s="32"/>
      <c r="EE54" s="32"/>
      <c r="EF54" s="32"/>
      <c r="EG54" s="32"/>
      <c r="EH54" s="32"/>
      <c r="EI54" s="32"/>
      <c r="EJ54" s="32"/>
      <c r="EK54" s="32"/>
      <c r="EL54" s="32"/>
      <c r="EM54" s="32"/>
      <c r="EN54" s="32"/>
      <c r="EO54" s="32"/>
      <c r="EP54" s="32"/>
      <c r="EQ54" s="32"/>
      <c r="ER54" s="32"/>
      <c r="ES54" s="32"/>
      <c r="ET54" s="32"/>
      <c r="EU54" s="32"/>
      <c r="EV54" s="32"/>
      <c r="EW54" s="32"/>
      <c r="EX54" s="32"/>
      <c r="EY54" s="32"/>
      <c r="EZ54" s="32"/>
      <c r="FA54" s="32"/>
      <c r="FB54" s="32"/>
      <c r="FC54" s="32"/>
      <c r="FD54" s="32"/>
      <c r="FE54" s="32"/>
      <c r="FF54" s="32"/>
      <c r="FG54" s="32"/>
      <c r="FH54" s="32"/>
      <c r="FI54" s="32"/>
      <c r="FJ54" s="32"/>
      <c r="FK54" s="32"/>
      <c r="FL54" s="32"/>
      <c r="FM54" s="32"/>
      <c r="FN54" s="32"/>
      <c r="FO54" s="32"/>
      <c r="FP54" s="32"/>
      <c r="FQ54" s="32"/>
      <c r="FR54" s="32"/>
      <c r="FS54" s="32"/>
      <c r="FT54" s="32"/>
      <c r="FU54" s="32"/>
      <c r="FV54" s="32"/>
      <c r="FW54" s="32"/>
      <c r="FX54" s="32"/>
      <c r="FY54" s="32"/>
      <c r="FZ54" s="32"/>
      <c r="GA54" s="32"/>
      <c r="GB54" s="32"/>
      <c r="GC54" s="32"/>
      <c r="GD54" s="32"/>
      <c r="GE54" s="32"/>
      <c r="GF54" s="32"/>
      <c r="GG54" s="32"/>
      <c r="GH54" s="32"/>
      <c r="GI54" s="32"/>
      <c r="GJ54" s="32"/>
      <c r="GK54" s="32"/>
      <c r="GL54" s="32"/>
      <c r="GM54" s="32"/>
      <c r="GN54" s="32"/>
      <c r="GO54" s="32"/>
      <c r="GP54" s="32"/>
      <c r="GQ54" s="32"/>
      <c r="GR54" s="32"/>
      <c r="GS54" s="32"/>
      <c r="GT54" s="32"/>
      <c r="GU54" s="32"/>
    </row>
    <row r="55" s="64" customFormat="1" customHeight="1" spans="1:203">
      <c r="A55" s="91">
        <v>4</v>
      </c>
      <c r="B55" s="37" t="s">
        <v>55</v>
      </c>
      <c r="C55" s="38" t="s">
        <v>38</v>
      </c>
      <c r="D55" s="93">
        <v>26.2</v>
      </c>
      <c r="E55" s="83">
        <v>34.4</v>
      </c>
      <c r="F55" s="90">
        <f t="shared" si="7"/>
        <v>0.090128</v>
      </c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  <c r="EP55" s="32"/>
      <c r="EQ55" s="32"/>
      <c r="ER55" s="32"/>
      <c r="ES55" s="32"/>
      <c r="ET55" s="32"/>
      <c r="EU55" s="32"/>
      <c r="EV55" s="32"/>
      <c r="EW55" s="32"/>
      <c r="EX55" s="32"/>
      <c r="EY55" s="32"/>
      <c r="EZ55" s="32"/>
      <c r="FA55" s="32"/>
      <c r="FB55" s="32"/>
      <c r="FC55" s="32"/>
      <c r="FD55" s="32"/>
      <c r="FE55" s="32"/>
      <c r="FF55" s="32"/>
      <c r="FG55" s="32"/>
      <c r="FH55" s="32"/>
      <c r="FI55" s="32"/>
      <c r="FJ55" s="32"/>
      <c r="FK55" s="32"/>
      <c r="FL55" s="32"/>
      <c r="FM55" s="32"/>
      <c r="FN55" s="32"/>
      <c r="FO55" s="32"/>
      <c r="FP55" s="32"/>
      <c r="FQ55" s="32"/>
      <c r="FR55" s="32"/>
      <c r="FS55" s="32"/>
      <c r="FT55" s="32"/>
      <c r="FU55" s="32"/>
      <c r="FV55" s="32"/>
      <c r="FW55" s="32"/>
      <c r="FX55" s="32"/>
      <c r="FY55" s="32"/>
      <c r="FZ55" s="32"/>
      <c r="GA55" s="32"/>
      <c r="GB55" s="32"/>
      <c r="GC55" s="32"/>
      <c r="GD55" s="32"/>
      <c r="GE55" s="32"/>
      <c r="GF55" s="32"/>
      <c r="GG55" s="32"/>
      <c r="GH55" s="32"/>
      <c r="GI55" s="32"/>
      <c r="GJ55" s="32"/>
      <c r="GK55" s="32"/>
      <c r="GL55" s="32"/>
      <c r="GM55" s="32"/>
      <c r="GN55" s="32"/>
      <c r="GO55" s="32"/>
      <c r="GP55" s="32"/>
      <c r="GQ55" s="32"/>
      <c r="GR55" s="32"/>
      <c r="GS55" s="32"/>
      <c r="GT55" s="32"/>
      <c r="GU55" s="32"/>
    </row>
    <row r="56" s="64" customFormat="1" customHeight="1" spans="1:203">
      <c r="A56" s="91">
        <v>5</v>
      </c>
      <c r="B56" s="37" t="s">
        <v>37</v>
      </c>
      <c r="C56" s="38" t="s">
        <v>38</v>
      </c>
      <c r="D56" s="93">
        <f>1.26984/0.02</f>
        <v>63.492</v>
      </c>
      <c r="E56" s="83">
        <v>79.68</v>
      </c>
      <c r="F56" s="90">
        <f t="shared" si="7"/>
        <v>0.505904256</v>
      </c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32"/>
      <c r="DU56" s="32"/>
      <c r="DV56" s="32"/>
      <c r="DW56" s="32"/>
      <c r="DX56" s="32"/>
      <c r="DY56" s="32"/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/>
      <c r="EO56" s="32"/>
      <c r="EP56" s="32"/>
      <c r="EQ56" s="32"/>
      <c r="ER56" s="32"/>
      <c r="ES56" s="32"/>
      <c r="ET56" s="32"/>
      <c r="EU56" s="32"/>
      <c r="EV56" s="32"/>
      <c r="EW56" s="32"/>
      <c r="EX56" s="32"/>
      <c r="EY56" s="32"/>
      <c r="EZ56" s="32"/>
      <c r="FA56" s="32"/>
      <c r="FB56" s="32"/>
      <c r="FC56" s="32"/>
      <c r="FD56" s="32"/>
      <c r="FE56" s="32"/>
      <c r="FF56" s="32"/>
      <c r="FG56" s="32"/>
      <c r="FH56" s="32"/>
      <c r="FI56" s="32"/>
      <c r="FJ56" s="32"/>
      <c r="FK56" s="32"/>
      <c r="FL56" s="32"/>
      <c r="FM56" s="32"/>
      <c r="FN56" s="32"/>
      <c r="FO56" s="32"/>
      <c r="FP56" s="32"/>
      <c r="FQ56" s="32"/>
      <c r="FR56" s="32"/>
      <c r="FS56" s="32"/>
      <c r="FT56" s="32"/>
      <c r="FU56" s="32"/>
      <c r="FV56" s="32"/>
      <c r="FW56" s="32"/>
      <c r="FX56" s="32"/>
      <c r="FY56" s="32"/>
      <c r="FZ56" s="32"/>
      <c r="GA56" s="32"/>
      <c r="GB56" s="32"/>
      <c r="GC56" s="32"/>
      <c r="GD56" s="32"/>
      <c r="GE56" s="32"/>
      <c r="GF56" s="32"/>
      <c r="GG56" s="32"/>
      <c r="GH56" s="32"/>
      <c r="GI56" s="32"/>
      <c r="GJ56" s="32"/>
      <c r="GK56" s="32"/>
      <c r="GL56" s="32"/>
      <c r="GM56" s="32"/>
      <c r="GN56" s="32"/>
      <c r="GO56" s="32"/>
      <c r="GP56" s="32"/>
      <c r="GQ56" s="32"/>
      <c r="GR56" s="32"/>
      <c r="GS56" s="32"/>
      <c r="GT56" s="32"/>
      <c r="GU56" s="32"/>
    </row>
    <row r="57" s="64" customFormat="1" customHeight="1" spans="1:203">
      <c r="A57" s="91">
        <v>6</v>
      </c>
      <c r="B57" s="37" t="s">
        <v>56</v>
      </c>
      <c r="C57" s="38" t="s">
        <v>36</v>
      </c>
      <c r="D57" s="93">
        <v>426.6</v>
      </c>
      <c r="E57" s="83">
        <v>617.04</v>
      </c>
      <c r="F57" s="90">
        <f t="shared" si="7"/>
        <v>26.3229264</v>
      </c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  <c r="EO57" s="32"/>
      <c r="EP57" s="32"/>
      <c r="EQ57" s="32"/>
      <c r="ER57" s="32"/>
      <c r="ES57" s="32"/>
      <c r="ET57" s="32"/>
      <c r="EU57" s="32"/>
      <c r="EV57" s="32"/>
      <c r="EW57" s="32"/>
      <c r="EX57" s="32"/>
      <c r="EY57" s="32"/>
      <c r="EZ57" s="32"/>
      <c r="FA57" s="32"/>
      <c r="FB57" s="32"/>
      <c r="FC57" s="32"/>
      <c r="FD57" s="32"/>
      <c r="FE57" s="32"/>
      <c r="FF57" s="32"/>
      <c r="FG57" s="32"/>
      <c r="FH57" s="32"/>
      <c r="FI57" s="32"/>
      <c r="FJ57" s="32"/>
      <c r="FK57" s="32"/>
      <c r="FL57" s="32"/>
      <c r="FM57" s="32"/>
      <c r="FN57" s="32"/>
      <c r="FO57" s="32"/>
      <c r="FP57" s="32"/>
      <c r="FQ57" s="32"/>
      <c r="FR57" s="32"/>
      <c r="FS57" s="32"/>
      <c r="FT57" s="32"/>
      <c r="FU57" s="32"/>
      <c r="FV57" s="32"/>
      <c r="FW57" s="32"/>
      <c r="FX57" s="32"/>
      <c r="FY57" s="32"/>
      <c r="FZ57" s="32"/>
      <c r="GA57" s="32"/>
      <c r="GB57" s="32"/>
      <c r="GC57" s="32"/>
      <c r="GD57" s="32"/>
      <c r="GE57" s="32"/>
      <c r="GF57" s="32"/>
      <c r="GG57" s="32"/>
      <c r="GH57" s="32"/>
      <c r="GI57" s="32"/>
      <c r="GJ57" s="32"/>
      <c r="GK57" s="32"/>
      <c r="GL57" s="32"/>
      <c r="GM57" s="32"/>
      <c r="GN57" s="32"/>
      <c r="GO57" s="32"/>
      <c r="GP57" s="32"/>
      <c r="GQ57" s="32"/>
      <c r="GR57" s="32"/>
      <c r="GS57" s="32"/>
      <c r="GT57" s="32"/>
      <c r="GU57" s="32"/>
    </row>
    <row r="58" s="64" customFormat="1" customHeight="1" spans="1:203">
      <c r="A58" s="91">
        <v>7</v>
      </c>
      <c r="B58" s="37" t="s">
        <v>41</v>
      </c>
      <c r="C58" s="38" t="s">
        <v>36</v>
      </c>
      <c r="D58" s="93">
        <v>440.24</v>
      </c>
      <c r="E58" s="83">
        <v>2.85</v>
      </c>
      <c r="F58" s="90">
        <f t="shared" si="7"/>
        <v>0.1254684</v>
      </c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/>
      <c r="CW58" s="32"/>
      <c r="CX58" s="32"/>
      <c r="CY58" s="32"/>
      <c r="CZ58" s="32"/>
      <c r="DA58" s="32"/>
      <c r="DB58" s="32"/>
      <c r="DC58" s="32"/>
      <c r="DD58" s="32"/>
      <c r="DE58" s="32"/>
      <c r="DF58" s="32"/>
      <c r="DG58" s="32"/>
      <c r="DH58" s="32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32"/>
      <c r="DU58" s="32"/>
      <c r="DV58" s="32"/>
      <c r="DW58" s="32"/>
      <c r="DX58" s="32"/>
      <c r="DY58" s="32"/>
      <c r="DZ58" s="32"/>
      <c r="EA58" s="32"/>
      <c r="EB58" s="32"/>
      <c r="EC58" s="32"/>
      <c r="ED58" s="32"/>
      <c r="EE58" s="32"/>
      <c r="EF58" s="32"/>
      <c r="EG58" s="32"/>
      <c r="EH58" s="32"/>
      <c r="EI58" s="32"/>
      <c r="EJ58" s="32"/>
      <c r="EK58" s="32"/>
      <c r="EL58" s="32"/>
      <c r="EM58" s="32"/>
      <c r="EN58" s="32"/>
      <c r="EO58" s="32"/>
      <c r="EP58" s="32"/>
      <c r="EQ58" s="32"/>
      <c r="ER58" s="32"/>
      <c r="ES58" s="32"/>
      <c r="ET58" s="32"/>
      <c r="EU58" s="32"/>
      <c r="EV58" s="32"/>
      <c r="EW58" s="32"/>
      <c r="EX58" s="32"/>
      <c r="EY58" s="32"/>
      <c r="EZ58" s="32"/>
      <c r="FA58" s="32"/>
      <c r="FB58" s="32"/>
      <c r="FC58" s="32"/>
      <c r="FD58" s="32"/>
      <c r="FE58" s="32"/>
      <c r="FF58" s="32"/>
      <c r="FG58" s="32"/>
      <c r="FH58" s="32"/>
      <c r="FI58" s="32"/>
      <c r="FJ58" s="32"/>
      <c r="FK58" s="32"/>
      <c r="FL58" s="32"/>
      <c r="FM58" s="32"/>
      <c r="FN58" s="32"/>
      <c r="FO58" s="32"/>
      <c r="FP58" s="32"/>
      <c r="FQ58" s="32"/>
      <c r="FR58" s="32"/>
      <c r="FS58" s="32"/>
      <c r="FT58" s="32"/>
      <c r="FU58" s="32"/>
      <c r="FV58" s="32"/>
      <c r="FW58" s="32"/>
      <c r="FX58" s="32"/>
      <c r="FY58" s="32"/>
      <c r="FZ58" s="32"/>
      <c r="GA58" s="32"/>
      <c r="GB58" s="32"/>
      <c r="GC58" s="32"/>
      <c r="GD58" s="32"/>
      <c r="GE58" s="32"/>
      <c r="GF58" s="32"/>
      <c r="GG58" s="32"/>
      <c r="GH58" s="32"/>
      <c r="GI58" s="32"/>
      <c r="GJ58" s="32"/>
      <c r="GK58" s="32"/>
      <c r="GL58" s="32"/>
      <c r="GM58" s="32"/>
      <c r="GN58" s="32"/>
      <c r="GO58" s="32"/>
      <c r="GP58" s="32"/>
      <c r="GQ58" s="32"/>
      <c r="GR58" s="32"/>
      <c r="GS58" s="32"/>
      <c r="GT58" s="32"/>
      <c r="GU58" s="32"/>
    </row>
    <row r="59" s="64" customFormat="1" customHeight="1" spans="1:203">
      <c r="A59" s="91">
        <v>8</v>
      </c>
      <c r="B59" s="37" t="s">
        <v>42</v>
      </c>
      <c r="C59" s="38" t="s">
        <v>36</v>
      </c>
      <c r="D59" s="93">
        <v>661.67</v>
      </c>
      <c r="E59" s="83">
        <v>2.56</v>
      </c>
      <c r="F59" s="90">
        <f t="shared" si="7"/>
        <v>0.16938752</v>
      </c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/>
      <c r="CW59" s="32"/>
      <c r="CX59" s="32"/>
      <c r="CY59" s="32"/>
      <c r="CZ59" s="32"/>
      <c r="DA59" s="32"/>
      <c r="DB59" s="32"/>
      <c r="DC59" s="32"/>
      <c r="DD59" s="32"/>
      <c r="DE59" s="32"/>
      <c r="DF59" s="32"/>
      <c r="DG59" s="32"/>
      <c r="DH59" s="32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32"/>
      <c r="DU59" s="32"/>
      <c r="DV59" s="32"/>
      <c r="DW59" s="32"/>
      <c r="DX59" s="32"/>
      <c r="DY59" s="32"/>
      <c r="DZ59" s="32"/>
      <c r="EA59" s="32"/>
      <c r="EB59" s="32"/>
      <c r="EC59" s="32"/>
      <c r="ED59" s="32"/>
      <c r="EE59" s="32"/>
      <c r="EF59" s="32"/>
      <c r="EG59" s="32"/>
      <c r="EH59" s="32"/>
      <c r="EI59" s="32"/>
      <c r="EJ59" s="32"/>
      <c r="EK59" s="32"/>
      <c r="EL59" s="32"/>
      <c r="EM59" s="32"/>
      <c r="EN59" s="32"/>
      <c r="EO59" s="32"/>
      <c r="EP59" s="32"/>
      <c r="EQ59" s="32"/>
      <c r="ER59" s="32"/>
      <c r="ES59" s="32"/>
      <c r="ET59" s="32"/>
      <c r="EU59" s="32"/>
      <c r="EV59" s="32"/>
      <c r="EW59" s="32"/>
      <c r="EX59" s="32"/>
      <c r="EY59" s="32"/>
      <c r="EZ59" s="32"/>
      <c r="FA59" s="32"/>
      <c r="FB59" s="32"/>
      <c r="FC59" s="32"/>
      <c r="FD59" s="32"/>
      <c r="FE59" s="32"/>
      <c r="FF59" s="32"/>
      <c r="FG59" s="32"/>
      <c r="FH59" s="32"/>
      <c r="FI59" s="32"/>
      <c r="FJ59" s="32"/>
      <c r="FK59" s="32"/>
      <c r="FL59" s="32"/>
      <c r="FM59" s="32"/>
      <c r="FN59" s="32"/>
      <c r="FO59" s="32"/>
      <c r="FP59" s="32"/>
      <c r="FQ59" s="32"/>
      <c r="FR59" s="32"/>
      <c r="FS59" s="32"/>
      <c r="FT59" s="32"/>
      <c r="FU59" s="32"/>
      <c r="FV59" s="32"/>
      <c r="FW59" s="32"/>
      <c r="FX59" s="32"/>
      <c r="FY59" s="32"/>
      <c r="FZ59" s="32"/>
      <c r="GA59" s="32"/>
      <c r="GB59" s="32"/>
      <c r="GC59" s="32"/>
      <c r="GD59" s="32"/>
      <c r="GE59" s="32"/>
      <c r="GF59" s="32"/>
      <c r="GG59" s="32"/>
      <c r="GH59" s="32"/>
      <c r="GI59" s="32"/>
      <c r="GJ59" s="32"/>
      <c r="GK59" s="32"/>
      <c r="GL59" s="32"/>
      <c r="GM59" s="32"/>
      <c r="GN59" s="32"/>
      <c r="GO59" s="32"/>
      <c r="GP59" s="32"/>
      <c r="GQ59" s="32"/>
      <c r="GR59" s="32"/>
      <c r="GS59" s="32"/>
      <c r="GT59" s="32"/>
      <c r="GU59" s="32"/>
    </row>
    <row r="60" s="64" customFormat="1" customHeight="1" spans="1:203">
      <c r="A60" s="91">
        <v>9</v>
      </c>
      <c r="B60" s="37" t="s">
        <v>43</v>
      </c>
      <c r="C60" s="38" t="s">
        <v>36</v>
      </c>
      <c r="D60" s="93">
        <v>194.1</v>
      </c>
      <c r="E60" s="83">
        <v>2.56</v>
      </c>
      <c r="F60" s="90">
        <f t="shared" si="7"/>
        <v>0.0496896</v>
      </c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32"/>
      <c r="EZ60" s="32"/>
      <c r="FA60" s="32"/>
      <c r="FB60" s="32"/>
      <c r="FC60" s="32"/>
      <c r="FD60" s="32"/>
      <c r="FE60" s="32"/>
      <c r="FF60" s="32"/>
      <c r="FG60" s="32"/>
      <c r="FH60" s="32"/>
      <c r="FI60" s="32"/>
      <c r="FJ60" s="32"/>
      <c r="FK60" s="32"/>
      <c r="FL60" s="32"/>
      <c r="FM60" s="32"/>
      <c r="FN60" s="32"/>
      <c r="FO60" s="32"/>
      <c r="FP60" s="32"/>
      <c r="FQ60" s="32"/>
      <c r="FR60" s="32"/>
      <c r="FS60" s="32"/>
      <c r="FT60" s="32"/>
      <c r="FU60" s="32"/>
      <c r="FV60" s="32"/>
      <c r="FW60" s="32"/>
      <c r="FX60" s="32"/>
      <c r="FY60" s="32"/>
      <c r="FZ60" s="32"/>
      <c r="GA60" s="32"/>
      <c r="GB60" s="32"/>
      <c r="GC60" s="32"/>
      <c r="GD60" s="32"/>
      <c r="GE60" s="32"/>
      <c r="GF60" s="32"/>
      <c r="GG60" s="32"/>
      <c r="GH60" s="32"/>
      <c r="GI60" s="32"/>
      <c r="GJ60" s="32"/>
      <c r="GK60" s="32"/>
      <c r="GL60" s="32"/>
      <c r="GM60" s="32"/>
      <c r="GN60" s="32"/>
      <c r="GO60" s="32"/>
      <c r="GP60" s="32"/>
      <c r="GQ60" s="32"/>
      <c r="GR60" s="32"/>
      <c r="GS60" s="32"/>
      <c r="GT60" s="32"/>
      <c r="GU60" s="32"/>
    </row>
    <row r="61" s="64" customFormat="1" customHeight="1" spans="1:203">
      <c r="A61" s="91">
        <v>10</v>
      </c>
      <c r="B61" s="37" t="s">
        <v>57</v>
      </c>
      <c r="C61" s="38" t="s">
        <v>36</v>
      </c>
      <c r="D61" s="93">
        <v>907.81</v>
      </c>
      <c r="E61" s="83">
        <v>53.86</v>
      </c>
      <c r="F61" s="90">
        <f t="shared" si="7"/>
        <v>4.88946466</v>
      </c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P61" s="32"/>
      <c r="EQ61" s="32"/>
      <c r="ER61" s="32"/>
      <c r="ES61" s="32"/>
      <c r="ET61" s="32"/>
      <c r="EU61" s="32"/>
      <c r="EV61" s="32"/>
      <c r="EW61" s="32"/>
      <c r="EX61" s="32"/>
      <c r="EY61" s="32"/>
      <c r="EZ61" s="32"/>
      <c r="FA61" s="32"/>
      <c r="FB61" s="32"/>
      <c r="FC61" s="32"/>
      <c r="FD61" s="32"/>
      <c r="FE61" s="32"/>
      <c r="FF61" s="32"/>
      <c r="FG61" s="32"/>
      <c r="FH61" s="32"/>
      <c r="FI61" s="32"/>
      <c r="FJ61" s="32"/>
      <c r="FK61" s="32"/>
      <c r="FL61" s="32"/>
      <c r="FM61" s="32"/>
      <c r="FN61" s="32"/>
      <c r="FO61" s="32"/>
      <c r="FP61" s="32"/>
      <c r="FQ61" s="32"/>
      <c r="FR61" s="32"/>
      <c r="FS61" s="32"/>
      <c r="FT61" s="32"/>
      <c r="FU61" s="32"/>
      <c r="FV61" s="32"/>
      <c r="FW61" s="32"/>
      <c r="FX61" s="32"/>
      <c r="FY61" s="32"/>
      <c r="FZ61" s="32"/>
      <c r="GA61" s="32"/>
      <c r="GB61" s="32"/>
      <c r="GC61" s="32"/>
      <c r="GD61" s="32"/>
      <c r="GE61" s="32"/>
      <c r="GF61" s="32"/>
      <c r="GG61" s="32"/>
      <c r="GH61" s="32"/>
      <c r="GI61" s="32"/>
      <c r="GJ61" s="32"/>
      <c r="GK61" s="32"/>
      <c r="GL61" s="32"/>
      <c r="GM61" s="32"/>
      <c r="GN61" s="32"/>
      <c r="GO61" s="32"/>
      <c r="GP61" s="32"/>
      <c r="GQ61" s="32"/>
      <c r="GR61" s="32"/>
      <c r="GS61" s="32"/>
      <c r="GT61" s="32"/>
      <c r="GU61" s="32"/>
    </row>
    <row r="62" s="64" customFormat="1" customHeight="1" spans="1:203">
      <c r="A62" s="44" t="s">
        <v>58</v>
      </c>
      <c r="B62" s="40" t="s">
        <v>59</v>
      </c>
      <c r="C62" s="44" t="s">
        <v>60</v>
      </c>
      <c r="D62" s="109">
        <f>D63+D108+D118+D141+D129</f>
        <v>10</v>
      </c>
      <c r="E62" s="83"/>
      <c r="F62" s="45">
        <f>F63+F108+F118+F141+F129</f>
        <v>5.87098301621507</v>
      </c>
      <c r="G62" s="71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32"/>
      <c r="EZ62" s="32"/>
      <c r="FA62" s="32"/>
      <c r="FB62" s="32"/>
      <c r="FC62" s="32"/>
      <c r="FD62" s="32"/>
      <c r="FE62" s="32"/>
      <c r="FF62" s="32"/>
      <c r="FG62" s="32"/>
      <c r="FH62" s="32"/>
      <c r="FI62" s="32"/>
      <c r="FJ62" s="32"/>
      <c r="FK62" s="32"/>
      <c r="FL62" s="32"/>
      <c r="FM62" s="32"/>
      <c r="FN62" s="32"/>
      <c r="FO62" s="32"/>
      <c r="FP62" s="32"/>
      <c r="FQ62" s="32"/>
      <c r="FR62" s="32"/>
      <c r="FS62" s="32"/>
      <c r="FT62" s="32"/>
      <c r="FU62" s="32"/>
      <c r="FV62" s="32"/>
      <c r="FW62" s="32"/>
      <c r="FX62" s="32"/>
      <c r="FY62" s="32"/>
      <c r="FZ62" s="32"/>
      <c r="GA62" s="32"/>
      <c r="GB62" s="32"/>
      <c r="GC62" s="32"/>
      <c r="GD62" s="32"/>
      <c r="GE62" s="32"/>
      <c r="GF62" s="32"/>
      <c r="GG62" s="32"/>
      <c r="GH62" s="32"/>
      <c r="GI62" s="32"/>
      <c r="GJ62" s="32"/>
      <c r="GK62" s="32"/>
      <c r="GL62" s="32"/>
      <c r="GM62" s="32"/>
      <c r="GN62" s="32"/>
      <c r="GO62" s="32"/>
      <c r="GP62" s="32"/>
      <c r="GQ62" s="32"/>
      <c r="GR62" s="32"/>
      <c r="GS62" s="32"/>
      <c r="GT62" s="32"/>
      <c r="GU62" s="32"/>
    </row>
    <row r="63" s="64" customFormat="1" customHeight="1" spans="1:203">
      <c r="A63" s="38"/>
      <c r="B63" s="40" t="s">
        <v>61</v>
      </c>
      <c r="C63" s="38" t="s">
        <v>60</v>
      </c>
      <c r="D63" s="81">
        <f>D64+D72+D80+D88</f>
        <v>5</v>
      </c>
      <c r="E63" s="83"/>
      <c r="F63" s="54">
        <f>F64+F72+F80+F88</f>
        <v>2.49370170163316</v>
      </c>
      <c r="G63" s="71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  <c r="FB63" s="32"/>
      <c r="FC63" s="32"/>
      <c r="FD63" s="32"/>
      <c r="FE63" s="32"/>
      <c r="FF63" s="32"/>
      <c r="FG63" s="32"/>
      <c r="FH63" s="32"/>
      <c r="FI63" s="32"/>
      <c r="FJ63" s="32"/>
      <c r="FK63" s="32"/>
      <c r="FL63" s="32"/>
      <c r="FM63" s="32"/>
      <c r="FN63" s="32"/>
      <c r="FO63" s="32"/>
      <c r="FP63" s="32"/>
      <c r="FQ63" s="32"/>
      <c r="FR63" s="32"/>
      <c r="FS63" s="32"/>
      <c r="FT63" s="32"/>
      <c r="FU63" s="32"/>
      <c r="FV63" s="32"/>
      <c r="FW63" s="32"/>
      <c r="FX63" s="32"/>
      <c r="FY63" s="32"/>
      <c r="FZ63" s="32"/>
      <c r="GA63" s="32"/>
      <c r="GB63" s="32"/>
      <c r="GC63" s="32"/>
      <c r="GD63" s="32"/>
      <c r="GE63" s="32"/>
      <c r="GF63" s="32"/>
      <c r="GG63" s="32"/>
      <c r="GH63" s="32"/>
      <c r="GI63" s="32"/>
      <c r="GJ63" s="32"/>
      <c r="GK63" s="32"/>
      <c r="GL63" s="32"/>
      <c r="GM63" s="32"/>
      <c r="GN63" s="32"/>
      <c r="GO63" s="32"/>
      <c r="GP63" s="32"/>
      <c r="GQ63" s="32"/>
      <c r="GR63" s="32"/>
      <c r="GS63" s="32"/>
      <c r="GT63" s="32"/>
      <c r="GU63" s="32"/>
    </row>
    <row r="64" s="64" customFormat="1" customHeight="1" spans="1:203">
      <c r="A64" s="91">
        <v>1</v>
      </c>
      <c r="B64" s="37" t="s">
        <v>62</v>
      </c>
      <c r="C64" s="36" t="s">
        <v>60</v>
      </c>
      <c r="D64" s="81">
        <v>1</v>
      </c>
      <c r="E64" s="83"/>
      <c r="F64" s="90">
        <f>D64*F65</f>
        <v>0.316525839061619</v>
      </c>
      <c r="G64" s="71">
        <f>F64/D64</f>
        <v>0.316525839061619</v>
      </c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32"/>
      <c r="EZ64" s="32"/>
      <c r="FA64" s="32"/>
      <c r="FB64" s="32"/>
      <c r="FC64" s="32"/>
      <c r="FD64" s="32"/>
      <c r="FE64" s="32"/>
      <c r="FF64" s="32"/>
      <c r="FG64" s="32"/>
      <c r="FH64" s="32"/>
      <c r="FI64" s="32"/>
      <c r="FJ64" s="32"/>
      <c r="FK64" s="32"/>
      <c r="FL64" s="32"/>
      <c r="FM64" s="32"/>
      <c r="FN64" s="32"/>
      <c r="FO64" s="32"/>
      <c r="FP64" s="32"/>
      <c r="FQ64" s="32"/>
      <c r="FR64" s="32"/>
      <c r="FS64" s="32"/>
      <c r="FT64" s="32"/>
      <c r="FU64" s="32"/>
      <c r="FV64" s="32"/>
      <c r="FW64" s="32"/>
      <c r="FX64" s="32"/>
      <c r="FY64" s="32"/>
      <c r="FZ64" s="32"/>
      <c r="GA64" s="32"/>
      <c r="GB64" s="32"/>
      <c r="GC64" s="32"/>
      <c r="GD64" s="32"/>
      <c r="GE64" s="32"/>
      <c r="GF64" s="32"/>
      <c r="GG64" s="32"/>
      <c r="GH64" s="32"/>
      <c r="GI64" s="32"/>
      <c r="GJ64" s="32"/>
      <c r="GK64" s="32"/>
      <c r="GL64" s="32"/>
      <c r="GM64" s="32"/>
      <c r="GN64" s="32"/>
      <c r="GO64" s="32"/>
      <c r="GP64" s="32"/>
      <c r="GQ64" s="32"/>
      <c r="GR64" s="32"/>
      <c r="GS64" s="32"/>
      <c r="GT64" s="32"/>
      <c r="GU64" s="32"/>
    </row>
    <row r="65" s="64" customFormat="1" customHeight="1" spans="1:203">
      <c r="A65" s="36"/>
      <c r="B65" s="37" t="s">
        <v>63</v>
      </c>
      <c r="C65" s="36"/>
      <c r="D65" s="110"/>
      <c r="E65" s="83"/>
      <c r="F65" s="90">
        <f>SUM(F66:F71)</f>
        <v>0.316525839061619</v>
      </c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/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/>
      <c r="EO65" s="32"/>
      <c r="EP65" s="32"/>
      <c r="EQ65" s="32"/>
      <c r="ER65" s="32"/>
      <c r="ES65" s="32"/>
      <c r="ET65" s="32"/>
      <c r="EU65" s="32"/>
      <c r="EV65" s="32"/>
      <c r="EW65" s="32"/>
      <c r="EX65" s="32"/>
      <c r="EY65" s="32"/>
      <c r="EZ65" s="32"/>
      <c r="FA65" s="32"/>
      <c r="FB65" s="32"/>
      <c r="FC65" s="32"/>
      <c r="FD65" s="32"/>
      <c r="FE65" s="32"/>
      <c r="FF65" s="32"/>
      <c r="FG65" s="32"/>
      <c r="FH65" s="32"/>
      <c r="FI65" s="32"/>
      <c r="FJ65" s="32"/>
      <c r="FK65" s="32"/>
      <c r="FL65" s="32"/>
      <c r="FM65" s="32"/>
      <c r="FN65" s="32"/>
      <c r="FO65" s="32"/>
      <c r="FP65" s="32"/>
      <c r="FQ65" s="32"/>
      <c r="FR65" s="32"/>
      <c r="FS65" s="32"/>
      <c r="FT65" s="32"/>
      <c r="FU65" s="32"/>
      <c r="FV65" s="32"/>
      <c r="FW65" s="32"/>
      <c r="FX65" s="32"/>
      <c r="FY65" s="32"/>
      <c r="FZ65" s="32"/>
      <c r="GA65" s="32"/>
      <c r="GB65" s="32"/>
      <c r="GC65" s="32"/>
      <c r="GD65" s="32"/>
      <c r="GE65" s="32"/>
      <c r="GF65" s="32"/>
      <c r="GG65" s="32"/>
      <c r="GH65" s="32"/>
      <c r="GI65" s="32"/>
      <c r="GJ65" s="32"/>
      <c r="GK65" s="32"/>
      <c r="GL65" s="32"/>
      <c r="GM65" s="32"/>
      <c r="GN65" s="32"/>
      <c r="GO65" s="32"/>
      <c r="GP65" s="32"/>
      <c r="GQ65" s="32"/>
      <c r="GR65" s="32"/>
      <c r="GS65" s="32"/>
      <c r="GT65" s="32"/>
      <c r="GU65" s="32"/>
    </row>
    <row r="66" s="64" customFormat="1" customHeight="1" spans="1:203">
      <c r="A66" s="111"/>
      <c r="B66" s="112" t="s">
        <v>64</v>
      </c>
      <c r="C66" s="38" t="s">
        <v>36</v>
      </c>
      <c r="D66" s="110">
        <v>30</v>
      </c>
      <c r="E66" s="83">
        <v>2.55796828547333</v>
      </c>
      <c r="F66" s="90">
        <f t="shared" ref="F66:F71" si="8">D66*E66/10000</f>
        <v>0.00767390485641999</v>
      </c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/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32"/>
      <c r="EP66" s="32"/>
      <c r="EQ66" s="32"/>
      <c r="ER66" s="32"/>
      <c r="ES66" s="32"/>
      <c r="ET66" s="32"/>
      <c r="EU66" s="32"/>
      <c r="EV66" s="32"/>
      <c r="EW66" s="32"/>
      <c r="EX66" s="32"/>
      <c r="EY66" s="32"/>
      <c r="EZ66" s="32"/>
      <c r="FA66" s="32"/>
      <c r="FB66" s="32"/>
      <c r="FC66" s="32"/>
      <c r="FD66" s="32"/>
      <c r="FE66" s="32"/>
      <c r="FF66" s="32"/>
      <c r="FG66" s="32"/>
      <c r="FH66" s="32"/>
      <c r="FI66" s="32"/>
      <c r="FJ66" s="32"/>
      <c r="FK66" s="32"/>
      <c r="FL66" s="32"/>
      <c r="FM66" s="32"/>
      <c r="FN66" s="32"/>
      <c r="FO66" s="32"/>
      <c r="FP66" s="32"/>
      <c r="FQ66" s="32"/>
      <c r="FR66" s="32"/>
      <c r="FS66" s="32"/>
      <c r="FT66" s="32"/>
      <c r="FU66" s="32"/>
      <c r="FV66" s="32"/>
      <c r="FW66" s="32"/>
      <c r="FX66" s="32"/>
      <c r="FY66" s="32"/>
      <c r="FZ66" s="32"/>
      <c r="GA66" s="32"/>
      <c r="GB66" s="32"/>
      <c r="GC66" s="32"/>
      <c r="GD66" s="32"/>
      <c r="GE66" s="32"/>
      <c r="GF66" s="32"/>
      <c r="GG66" s="32"/>
      <c r="GH66" s="32"/>
      <c r="GI66" s="32"/>
      <c r="GJ66" s="32"/>
      <c r="GK66" s="32"/>
      <c r="GL66" s="32"/>
      <c r="GM66" s="32"/>
      <c r="GN66" s="32"/>
      <c r="GO66" s="32"/>
      <c r="GP66" s="32"/>
      <c r="GQ66" s="32"/>
      <c r="GR66" s="32"/>
      <c r="GS66" s="32"/>
      <c r="GT66" s="32"/>
      <c r="GU66" s="32"/>
    </row>
    <row r="67" s="64" customFormat="1" customHeight="1" spans="1:203">
      <c r="A67" s="111"/>
      <c r="B67" s="37" t="s">
        <v>65</v>
      </c>
      <c r="C67" s="38" t="s">
        <v>36</v>
      </c>
      <c r="D67" s="110">
        <v>15</v>
      </c>
      <c r="E67" s="83">
        <v>20.7050968087008</v>
      </c>
      <c r="F67" s="90">
        <f t="shared" si="8"/>
        <v>0.0310576452130512</v>
      </c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32"/>
      <c r="DU67" s="32"/>
      <c r="DV67" s="32"/>
      <c r="DW67" s="32"/>
      <c r="DX67" s="32"/>
      <c r="DY67" s="32"/>
      <c r="DZ67" s="32"/>
      <c r="EA67" s="32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/>
      <c r="EO67" s="32"/>
      <c r="EP67" s="32"/>
      <c r="EQ67" s="32"/>
      <c r="ER67" s="32"/>
      <c r="ES67" s="32"/>
      <c r="ET67" s="32"/>
      <c r="EU67" s="32"/>
      <c r="EV67" s="32"/>
      <c r="EW67" s="32"/>
      <c r="EX67" s="32"/>
      <c r="EY67" s="32"/>
      <c r="EZ67" s="32"/>
      <c r="FA67" s="32"/>
      <c r="FB67" s="32"/>
      <c r="FC67" s="32"/>
      <c r="FD67" s="32"/>
      <c r="FE67" s="32"/>
      <c r="FF67" s="32"/>
      <c r="FG67" s="32"/>
      <c r="FH67" s="32"/>
      <c r="FI67" s="32"/>
      <c r="FJ67" s="32"/>
      <c r="FK67" s="32"/>
      <c r="FL67" s="32"/>
      <c r="FM67" s="32"/>
      <c r="FN67" s="32"/>
      <c r="FO67" s="32"/>
      <c r="FP67" s="32"/>
      <c r="FQ67" s="32"/>
      <c r="FR67" s="32"/>
      <c r="FS67" s="32"/>
      <c r="FT67" s="32"/>
      <c r="FU67" s="32"/>
      <c r="FV67" s="32"/>
      <c r="FW67" s="32"/>
      <c r="FX67" s="32"/>
      <c r="FY67" s="32"/>
      <c r="FZ67" s="32"/>
      <c r="GA67" s="32"/>
      <c r="GB67" s="32"/>
      <c r="GC67" s="32"/>
      <c r="GD67" s="32"/>
      <c r="GE67" s="32"/>
      <c r="GF67" s="32"/>
      <c r="GG67" s="32"/>
      <c r="GH67" s="32"/>
      <c r="GI67" s="32"/>
      <c r="GJ67" s="32"/>
      <c r="GK67" s="32"/>
      <c r="GL67" s="32"/>
      <c r="GM67" s="32"/>
      <c r="GN67" s="32"/>
      <c r="GO67" s="32"/>
      <c r="GP67" s="32"/>
      <c r="GQ67" s="32"/>
      <c r="GR67" s="32"/>
      <c r="GS67" s="32"/>
      <c r="GT67" s="32"/>
      <c r="GU67" s="32"/>
    </row>
    <row r="68" s="64" customFormat="1" customHeight="1" spans="1:203">
      <c r="A68" s="111"/>
      <c r="B68" s="113" t="s">
        <v>66</v>
      </c>
      <c r="C68" s="38" t="s">
        <v>36</v>
      </c>
      <c r="D68" s="110">
        <f>5.76/2</f>
        <v>2.88</v>
      </c>
      <c r="E68" s="83">
        <v>576.267427056067</v>
      </c>
      <c r="F68" s="90">
        <f t="shared" si="8"/>
        <v>0.165965018992147</v>
      </c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32"/>
      <c r="EZ68" s="32"/>
      <c r="FA68" s="32"/>
      <c r="FB68" s="32"/>
      <c r="FC68" s="32"/>
      <c r="FD68" s="32"/>
      <c r="FE68" s="32"/>
      <c r="FF68" s="32"/>
      <c r="FG68" s="32"/>
      <c r="FH68" s="32"/>
      <c r="FI68" s="32"/>
      <c r="FJ68" s="32"/>
      <c r="FK68" s="32"/>
      <c r="FL68" s="32"/>
      <c r="FM68" s="32"/>
      <c r="FN68" s="32"/>
      <c r="FO68" s="32"/>
      <c r="FP68" s="32"/>
      <c r="FQ68" s="32"/>
      <c r="FR68" s="32"/>
      <c r="FS68" s="32"/>
      <c r="FT68" s="32"/>
      <c r="FU68" s="32"/>
      <c r="FV68" s="32"/>
      <c r="FW68" s="32"/>
      <c r="FX68" s="32"/>
      <c r="FY68" s="32"/>
      <c r="FZ68" s="32"/>
      <c r="GA68" s="32"/>
      <c r="GB68" s="32"/>
      <c r="GC68" s="32"/>
      <c r="GD68" s="32"/>
      <c r="GE68" s="32"/>
      <c r="GF68" s="32"/>
      <c r="GG68" s="32"/>
      <c r="GH68" s="32"/>
      <c r="GI68" s="32"/>
      <c r="GJ68" s="32"/>
      <c r="GK68" s="32"/>
      <c r="GL68" s="32"/>
      <c r="GM68" s="32"/>
      <c r="GN68" s="32"/>
      <c r="GO68" s="32"/>
      <c r="GP68" s="32"/>
      <c r="GQ68" s="32"/>
      <c r="GR68" s="32"/>
      <c r="GS68" s="32"/>
      <c r="GT68" s="32"/>
      <c r="GU68" s="32"/>
    </row>
    <row r="69" s="64" customFormat="1" customHeight="1" spans="1:203">
      <c r="A69" s="111"/>
      <c r="B69" s="37" t="s">
        <v>67</v>
      </c>
      <c r="C69" s="38" t="s">
        <v>38</v>
      </c>
      <c r="D69" s="110">
        <f>D68*3.5</f>
        <v>10.08</v>
      </c>
      <c r="E69" s="83">
        <v>60.09</v>
      </c>
      <c r="F69" s="90">
        <f t="shared" si="8"/>
        <v>0.06057072</v>
      </c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  <c r="GD69" s="32"/>
      <c r="GE69" s="32"/>
      <c r="GF69" s="32"/>
      <c r="GG69" s="32"/>
      <c r="GH69" s="32"/>
      <c r="GI69" s="32"/>
      <c r="GJ69" s="32"/>
      <c r="GK69" s="32"/>
      <c r="GL69" s="32"/>
      <c r="GM69" s="32"/>
      <c r="GN69" s="32"/>
      <c r="GO69" s="32"/>
      <c r="GP69" s="32"/>
      <c r="GQ69" s="32"/>
      <c r="GR69" s="32"/>
      <c r="GS69" s="32"/>
      <c r="GT69" s="32"/>
      <c r="GU69" s="32"/>
    </row>
    <row r="70" s="64" customFormat="1" customHeight="1" spans="1:203">
      <c r="A70" s="111"/>
      <c r="B70" s="113" t="s">
        <v>68</v>
      </c>
      <c r="C70" s="38" t="s">
        <v>36</v>
      </c>
      <c r="D70" s="110">
        <f>7.42/2</f>
        <v>3.71</v>
      </c>
      <c r="E70" s="83">
        <v>94.68</v>
      </c>
      <c r="F70" s="90">
        <f t="shared" si="8"/>
        <v>0.03512628</v>
      </c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GB70" s="32"/>
      <c r="GC70" s="32"/>
      <c r="GD70" s="32"/>
      <c r="GE70" s="32"/>
      <c r="GF70" s="32"/>
      <c r="GG70" s="32"/>
      <c r="GH70" s="32"/>
      <c r="GI70" s="32"/>
      <c r="GJ70" s="32"/>
      <c r="GK70" s="32"/>
      <c r="GL70" s="32"/>
      <c r="GM70" s="32"/>
      <c r="GN70" s="32"/>
      <c r="GO70" s="32"/>
      <c r="GP70" s="32"/>
      <c r="GQ70" s="32"/>
      <c r="GR70" s="32"/>
      <c r="GS70" s="32"/>
      <c r="GT70" s="32"/>
      <c r="GU70" s="32"/>
    </row>
    <row r="71" s="64" customFormat="1" customHeight="1" spans="1:203">
      <c r="A71" s="111"/>
      <c r="B71" s="37" t="s">
        <v>69</v>
      </c>
      <c r="C71" s="38" t="s">
        <v>38</v>
      </c>
      <c r="D71" s="110">
        <f>5.74/2</f>
        <v>2.87</v>
      </c>
      <c r="E71" s="83">
        <v>56.21</v>
      </c>
      <c r="F71" s="90">
        <f t="shared" si="8"/>
        <v>0.01613227</v>
      </c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  <c r="FB71" s="32"/>
      <c r="FC71" s="32"/>
      <c r="FD71" s="32"/>
      <c r="FE71" s="32"/>
      <c r="FF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V71" s="32"/>
      <c r="FW71" s="32"/>
      <c r="FX71" s="32"/>
      <c r="FY71" s="32"/>
      <c r="FZ71" s="32"/>
      <c r="GA71" s="32"/>
      <c r="GB71" s="32"/>
      <c r="GC71" s="32"/>
      <c r="GD71" s="32"/>
      <c r="GE71" s="32"/>
      <c r="GF71" s="32"/>
      <c r="GG71" s="32"/>
      <c r="GH71" s="32"/>
      <c r="GI71" s="32"/>
      <c r="GJ71" s="32"/>
      <c r="GK71" s="32"/>
      <c r="GL71" s="32"/>
      <c r="GM71" s="32"/>
      <c r="GN71" s="32"/>
      <c r="GO71" s="32"/>
      <c r="GP71" s="32"/>
      <c r="GQ71" s="32"/>
      <c r="GR71" s="32"/>
      <c r="GS71" s="32"/>
      <c r="GT71" s="32"/>
      <c r="GU71" s="32"/>
    </row>
    <row r="72" s="64" customFormat="1" customHeight="1" spans="1:203">
      <c r="A72" s="91">
        <v>2</v>
      </c>
      <c r="B72" s="37" t="s">
        <v>70</v>
      </c>
      <c r="C72" s="36" t="s">
        <v>60</v>
      </c>
      <c r="D72" s="81">
        <v>1</v>
      </c>
      <c r="E72" s="83"/>
      <c r="F72" s="90">
        <f>D72*F73</f>
        <v>0.620141161433413</v>
      </c>
      <c r="G72" s="71">
        <f>F72/D72</f>
        <v>0.620141161433413</v>
      </c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  <c r="FB72" s="32"/>
      <c r="FC72" s="32"/>
      <c r="FD72" s="32"/>
      <c r="FE72" s="32"/>
      <c r="FF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V72" s="32"/>
      <c r="FW72" s="32"/>
      <c r="FX72" s="32"/>
      <c r="FY72" s="32"/>
      <c r="FZ72" s="32"/>
      <c r="GA72" s="32"/>
      <c r="GB72" s="32"/>
      <c r="GC72" s="32"/>
      <c r="GD72" s="32"/>
      <c r="GE72" s="32"/>
      <c r="GF72" s="32"/>
      <c r="GG72" s="32"/>
      <c r="GH72" s="32"/>
      <c r="GI72" s="32"/>
      <c r="GJ72" s="32"/>
      <c r="GK72" s="32"/>
      <c r="GL72" s="32"/>
      <c r="GM72" s="32"/>
      <c r="GN72" s="32"/>
      <c r="GO72" s="32"/>
      <c r="GP72" s="32"/>
      <c r="GQ72" s="32"/>
      <c r="GR72" s="32"/>
      <c r="GS72" s="32"/>
      <c r="GT72" s="32"/>
      <c r="GU72" s="32"/>
    </row>
    <row r="73" s="64" customFormat="1" customHeight="1" spans="1:203">
      <c r="A73" s="36"/>
      <c r="B73" s="37" t="s">
        <v>63</v>
      </c>
      <c r="C73" s="36"/>
      <c r="D73" s="110"/>
      <c r="E73" s="83"/>
      <c r="F73" s="90">
        <f>SUM(F74:F79)</f>
        <v>0.620141161433413</v>
      </c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32"/>
      <c r="DV73" s="32"/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P73" s="32"/>
      <c r="EQ73" s="32"/>
      <c r="ER73" s="32"/>
      <c r="ES73" s="32"/>
      <c r="ET73" s="32"/>
      <c r="EU73" s="32"/>
      <c r="EV73" s="32"/>
      <c r="EW73" s="32"/>
      <c r="EX73" s="32"/>
      <c r="EY73" s="32"/>
      <c r="EZ73" s="32"/>
      <c r="FA73" s="32"/>
      <c r="FB73" s="32"/>
      <c r="FC73" s="32"/>
      <c r="FD73" s="32"/>
      <c r="FE73" s="32"/>
      <c r="FF73" s="32"/>
      <c r="FG73" s="32"/>
      <c r="FH73" s="32"/>
      <c r="FI73" s="32"/>
      <c r="FJ73" s="32"/>
      <c r="FK73" s="32"/>
      <c r="FL73" s="32"/>
      <c r="FM73" s="32"/>
      <c r="FN73" s="32"/>
      <c r="FO73" s="32"/>
      <c r="FP73" s="32"/>
      <c r="FQ73" s="32"/>
      <c r="FR73" s="32"/>
      <c r="FS73" s="32"/>
      <c r="FT73" s="32"/>
      <c r="FU73" s="32"/>
      <c r="FV73" s="32"/>
      <c r="FW73" s="32"/>
      <c r="FX73" s="32"/>
      <c r="FY73" s="32"/>
      <c r="FZ73" s="32"/>
      <c r="GA73" s="32"/>
      <c r="GB73" s="32"/>
      <c r="GC73" s="32"/>
      <c r="GD73" s="32"/>
      <c r="GE73" s="32"/>
      <c r="GF73" s="32"/>
      <c r="GG73" s="32"/>
      <c r="GH73" s="32"/>
      <c r="GI73" s="32"/>
      <c r="GJ73" s="32"/>
      <c r="GK73" s="32"/>
      <c r="GL73" s="32"/>
      <c r="GM73" s="32"/>
      <c r="GN73" s="32"/>
      <c r="GO73" s="32"/>
      <c r="GP73" s="32"/>
      <c r="GQ73" s="32"/>
      <c r="GR73" s="32"/>
      <c r="GS73" s="32"/>
      <c r="GT73" s="32"/>
      <c r="GU73" s="32"/>
    </row>
    <row r="74" s="64" customFormat="1" customHeight="1" spans="1:203">
      <c r="A74" s="111"/>
      <c r="B74" s="112" t="s">
        <v>64</v>
      </c>
      <c r="C74" s="38" t="s">
        <v>36</v>
      </c>
      <c r="D74" s="110">
        <v>50</v>
      </c>
      <c r="E74" s="83">
        <v>2.55796828547333</v>
      </c>
      <c r="F74" s="90">
        <f t="shared" ref="F74:F79" si="9">D74*E74/10000</f>
        <v>0.0127898414273667</v>
      </c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32"/>
      <c r="EZ74" s="32"/>
      <c r="FA74" s="32"/>
      <c r="FB74" s="32"/>
      <c r="FC74" s="32"/>
      <c r="FD74" s="32"/>
      <c r="FE74" s="32"/>
      <c r="FF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V74" s="32"/>
      <c r="FW74" s="32"/>
      <c r="FX74" s="32"/>
      <c r="FY74" s="32"/>
      <c r="FZ74" s="32"/>
      <c r="GA74" s="32"/>
      <c r="GB74" s="32"/>
      <c r="GC74" s="32"/>
      <c r="GD74" s="32"/>
      <c r="GE74" s="32"/>
      <c r="GF74" s="32"/>
      <c r="GG74" s="32"/>
      <c r="GH74" s="32"/>
      <c r="GI74" s="32"/>
      <c r="GJ74" s="32"/>
      <c r="GK74" s="32"/>
      <c r="GL74" s="32"/>
      <c r="GM74" s="32"/>
      <c r="GN74" s="32"/>
      <c r="GO74" s="32"/>
      <c r="GP74" s="32"/>
      <c r="GQ74" s="32"/>
      <c r="GR74" s="32"/>
      <c r="GS74" s="32"/>
      <c r="GT74" s="32"/>
      <c r="GU74" s="32"/>
    </row>
    <row r="75" s="64" customFormat="1" customHeight="1" spans="1:203">
      <c r="A75" s="111"/>
      <c r="B75" s="37" t="s">
        <v>65</v>
      </c>
      <c r="C75" s="38" t="s">
        <v>36</v>
      </c>
      <c r="D75" s="110">
        <v>25</v>
      </c>
      <c r="E75" s="83">
        <v>20.7050968087008</v>
      </c>
      <c r="F75" s="90">
        <f t="shared" si="9"/>
        <v>0.051762742021752</v>
      </c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  <c r="GD75" s="32"/>
      <c r="GE75" s="32"/>
      <c r="GF75" s="32"/>
      <c r="GG75" s="32"/>
      <c r="GH75" s="32"/>
      <c r="GI75" s="32"/>
      <c r="GJ75" s="32"/>
      <c r="GK75" s="32"/>
      <c r="GL75" s="32"/>
      <c r="GM75" s="32"/>
      <c r="GN75" s="32"/>
      <c r="GO75" s="32"/>
      <c r="GP75" s="32"/>
      <c r="GQ75" s="32"/>
      <c r="GR75" s="32"/>
      <c r="GS75" s="32"/>
      <c r="GT75" s="32"/>
      <c r="GU75" s="32"/>
    </row>
    <row r="76" s="64" customFormat="1" customHeight="1" spans="1:203">
      <c r="A76" s="111"/>
      <c r="B76" s="113" t="s">
        <v>66</v>
      </c>
      <c r="C76" s="38" t="s">
        <v>36</v>
      </c>
      <c r="D76" s="110">
        <v>5.76</v>
      </c>
      <c r="E76" s="83">
        <v>576.267427056067</v>
      </c>
      <c r="F76" s="90">
        <f t="shared" si="9"/>
        <v>0.331930037984295</v>
      </c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32"/>
      <c r="EZ76" s="32"/>
      <c r="FA76" s="32"/>
      <c r="FB76" s="32"/>
      <c r="FC76" s="32"/>
      <c r="FD76" s="32"/>
      <c r="FE76" s="32"/>
      <c r="FF76" s="32"/>
      <c r="FG76" s="32"/>
      <c r="FH76" s="32"/>
      <c r="FI76" s="32"/>
      <c r="FJ76" s="32"/>
      <c r="FK76" s="32"/>
      <c r="FL76" s="32"/>
      <c r="FM76" s="32"/>
      <c r="FN76" s="32"/>
      <c r="FO76" s="32"/>
      <c r="FP76" s="32"/>
      <c r="FQ76" s="32"/>
      <c r="FR76" s="32"/>
      <c r="FS76" s="32"/>
      <c r="FT76" s="32"/>
      <c r="FU76" s="32"/>
      <c r="FV76" s="32"/>
      <c r="FW76" s="32"/>
      <c r="FX76" s="32"/>
      <c r="FY76" s="32"/>
      <c r="FZ76" s="32"/>
      <c r="GA76" s="32"/>
      <c r="GB76" s="32"/>
      <c r="GC76" s="32"/>
      <c r="GD76" s="32"/>
      <c r="GE76" s="32"/>
      <c r="GF76" s="32"/>
      <c r="GG76" s="32"/>
      <c r="GH76" s="32"/>
      <c r="GI76" s="32"/>
      <c r="GJ76" s="32"/>
      <c r="GK76" s="32"/>
      <c r="GL76" s="32"/>
      <c r="GM76" s="32"/>
      <c r="GN76" s="32"/>
      <c r="GO76" s="32"/>
      <c r="GP76" s="32"/>
      <c r="GQ76" s="32"/>
      <c r="GR76" s="32"/>
      <c r="GS76" s="32"/>
      <c r="GT76" s="32"/>
      <c r="GU76" s="32"/>
    </row>
    <row r="77" s="64" customFormat="1" customHeight="1" spans="1:203">
      <c r="A77" s="111"/>
      <c r="B77" s="37" t="s">
        <v>67</v>
      </c>
      <c r="C77" s="38" t="s">
        <v>38</v>
      </c>
      <c r="D77" s="110">
        <v>20.16</v>
      </c>
      <c r="E77" s="83">
        <v>60.09</v>
      </c>
      <c r="F77" s="90">
        <f t="shared" si="9"/>
        <v>0.12114144</v>
      </c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32"/>
      <c r="DU77" s="32"/>
      <c r="DV77" s="32"/>
      <c r="DW77" s="32"/>
      <c r="DX77" s="32"/>
      <c r="DY77" s="32"/>
      <c r="DZ77" s="32"/>
      <c r="EA77" s="32"/>
      <c r="EB77" s="32"/>
      <c r="EC77" s="32"/>
      <c r="ED77" s="32"/>
      <c r="EE77" s="32"/>
      <c r="EF77" s="32"/>
      <c r="EG77" s="32"/>
      <c r="EH77" s="32"/>
      <c r="EI77" s="32"/>
      <c r="EJ77" s="32"/>
      <c r="EK77" s="32"/>
      <c r="EL77" s="32"/>
      <c r="EM77" s="32"/>
      <c r="EN77" s="32"/>
      <c r="EO77" s="32"/>
      <c r="EP77" s="32"/>
      <c r="EQ77" s="32"/>
      <c r="ER77" s="32"/>
      <c r="ES77" s="32"/>
      <c r="ET77" s="32"/>
      <c r="EU77" s="32"/>
      <c r="EV77" s="32"/>
      <c r="EW77" s="32"/>
      <c r="EX77" s="32"/>
      <c r="EY77" s="32"/>
      <c r="EZ77" s="32"/>
      <c r="FA77" s="32"/>
      <c r="FB77" s="32"/>
      <c r="FC77" s="32"/>
      <c r="FD77" s="32"/>
      <c r="FE77" s="32"/>
      <c r="FF77" s="32"/>
      <c r="FG77" s="32"/>
      <c r="FH77" s="32"/>
      <c r="FI77" s="32"/>
      <c r="FJ77" s="32"/>
      <c r="FK77" s="32"/>
      <c r="FL77" s="32"/>
      <c r="FM77" s="32"/>
      <c r="FN77" s="32"/>
      <c r="FO77" s="32"/>
      <c r="FP77" s="32"/>
      <c r="FQ77" s="32"/>
      <c r="FR77" s="32"/>
      <c r="FS77" s="32"/>
      <c r="FT77" s="32"/>
      <c r="FU77" s="32"/>
      <c r="FV77" s="32"/>
      <c r="FW77" s="32"/>
      <c r="FX77" s="32"/>
      <c r="FY77" s="32"/>
      <c r="FZ77" s="32"/>
      <c r="GA77" s="32"/>
      <c r="GB77" s="32"/>
      <c r="GC77" s="32"/>
      <c r="GD77" s="32"/>
      <c r="GE77" s="32"/>
      <c r="GF77" s="32"/>
      <c r="GG77" s="32"/>
      <c r="GH77" s="32"/>
      <c r="GI77" s="32"/>
      <c r="GJ77" s="32"/>
      <c r="GK77" s="32"/>
      <c r="GL77" s="32"/>
      <c r="GM77" s="32"/>
      <c r="GN77" s="32"/>
      <c r="GO77" s="32"/>
      <c r="GP77" s="32"/>
      <c r="GQ77" s="32"/>
      <c r="GR77" s="32"/>
      <c r="GS77" s="32"/>
      <c r="GT77" s="32"/>
      <c r="GU77" s="32"/>
    </row>
    <row r="78" s="64" customFormat="1" customHeight="1" spans="1:203">
      <c r="A78" s="111"/>
      <c r="B78" s="113" t="s">
        <v>68</v>
      </c>
      <c r="C78" s="38" t="s">
        <v>36</v>
      </c>
      <c r="D78" s="110">
        <v>7.42</v>
      </c>
      <c r="E78" s="83">
        <v>94.68</v>
      </c>
      <c r="F78" s="90">
        <f t="shared" si="9"/>
        <v>0.07025256</v>
      </c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/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/>
      <c r="EP78" s="32"/>
      <c r="EQ78" s="32"/>
      <c r="ER78" s="32"/>
      <c r="ES78" s="32"/>
      <c r="ET78" s="32"/>
      <c r="EU78" s="32"/>
      <c r="EV78" s="32"/>
      <c r="EW78" s="32"/>
      <c r="EX78" s="32"/>
      <c r="EY78" s="32"/>
      <c r="EZ78" s="32"/>
      <c r="FA78" s="32"/>
      <c r="FB78" s="32"/>
      <c r="FC78" s="32"/>
      <c r="FD78" s="32"/>
      <c r="FE78" s="32"/>
      <c r="FF78" s="32"/>
      <c r="FG78" s="32"/>
      <c r="FH78" s="32"/>
      <c r="FI78" s="32"/>
      <c r="FJ78" s="32"/>
      <c r="FK78" s="32"/>
      <c r="FL78" s="32"/>
      <c r="FM78" s="32"/>
      <c r="FN78" s="32"/>
      <c r="FO78" s="32"/>
      <c r="FP78" s="32"/>
      <c r="FQ78" s="32"/>
      <c r="FR78" s="32"/>
      <c r="FS78" s="32"/>
      <c r="FT78" s="32"/>
      <c r="FU78" s="32"/>
      <c r="FV78" s="32"/>
      <c r="FW78" s="32"/>
      <c r="FX78" s="32"/>
      <c r="FY78" s="32"/>
      <c r="FZ78" s="32"/>
      <c r="GA78" s="32"/>
      <c r="GB78" s="32"/>
      <c r="GC78" s="32"/>
      <c r="GD78" s="32"/>
      <c r="GE78" s="32"/>
      <c r="GF78" s="32"/>
      <c r="GG78" s="32"/>
      <c r="GH78" s="32"/>
      <c r="GI78" s="32"/>
      <c r="GJ78" s="32"/>
      <c r="GK78" s="32"/>
      <c r="GL78" s="32"/>
      <c r="GM78" s="32"/>
      <c r="GN78" s="32"/>
      <c r="GO78" s="32"/>
      <c r="GP78" s="32"/>
      <c r="GQ78" s="32"/>
      <c r="GR78" s="32"/>
      <c r="GS78" s="32"/>
      <c r="GT78" s="32"/>
      <c r="GU78" s="32"/>
    </row>
    <row r="79" s="64" customFormat="1" customHeight="1" spans="1:203">
      <c r="A79" s="111"/>
      <c r="B79" s="37" t="s">
        <v>69</v>
      </c>
      <c r="C79" s="38" t="s">
        <v>38</v>
      </c>
      <c r="D79" s="110">
        <v>5.74</v>
      </c>
      <c r="E79" s="83">
        <v>56.21</v>
      </c>
      <c r="F79" s="90">
        <f t="shared" si="9"/>
        <v>0.03226454</v>
      </c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/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32"/>
      <c r="CW79" s="32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/>
      <c r="DZ79" s="32"/>
      <c r="EA79" s="32"/>
      <c r="EB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/>
      <c r="EO79" s="32"/>
      <c r="EP79" s="32"/>
      <c r="EQ79" s="32"/>
      <c r="ER79" s="32"/>
      <c r="ES79" s="32"/>
      <c r="ET79" s="32"/>
      <c r="EU79" s="32"/>
      <c r="EV79" s="32"/>
      <c r="EW79" s="32"/>
      <c r="EX79" s="32"/>
      <c r="EY79" s="32"/>
      <c r="EZ79" s="32"/>
      <c r="FA79" s="32"/>
      <c r="FB79" s="32"/>
      <c r="FC79" s="32"/>
      <c r="FD79" s="32"/>
      <c r="FE79" s="32"/>
      <c r="FF79" s="32"/>
      <c r="FG79" s="32"/>
      <c r="FH79" s="32"/>
      <c r="FI79" s="32"/>
      <c r="FJ79" s="32"/>
      <c r="FK79" s="32"/>
      <c r="FL79" s="32"/>
      <c r="FM79" s="32"/>
      <c r="FN79" s="32"/>
      <c r="FO79" s="32"/>
      <c r="FP79" s="32"/>
      <c r="FQ79" s="32"/>
      <c r="FR79" s="32"/>
      <c r="FS79" s="32"/>
      <c r="FT79" s="32"/>
      <c r="FU79" s="32"/>
      <c r="FV79" s="32"/>
      <c r="FW79" s="32"/>
      <c r="FX79" s="32"/>
      <c r="FY79" s="32"/>
      <c r="FZ79" s="32"/>
      <c r="GA79" s="32"/>
      <c r="GB79" s="32"/>
      <c r="GC79" s="32"/>
      <c r="GD79" s="32"/>
      <c r="GE79" s="32"/>
      <c r="GF79" s="32"/>
      <c r="GG79" s="32"/>
      <c r="GH79" s="32"/>
      <c r="GI79" s="32"/>
      <c r="GJ79" s="32"/>
      <c r="GK79" s="32"/>
      <c r="GL79" s="32"/>
      <c r="GM79" s="32"/>
      <c r="GN79" s="32"/>
      <c r="GO79" s="32"/>
      <c r="GP79" s="32"/>
      <c r="GQ79" s="32"/>
      <c r="GR79" s="32"/>
      <c r="GS79" s="32"/>
      <c r="GT79" s="32"/>
      <c r="GU79" s="32"/>
    </row>
    <row r="80" s="64" customFormat="1" customHeight="1" spans="1:203">
      <c r="A80" s="91">
        <v>3</v>
      </c>
      <c r="B80" s="37" t="s">
        <v>71</v>
      </c>
      <c r="C80" s="36" t="s">
        <v>60</v>
      </c>
      <c r="D80" s="81">
        <v>1</v>
      </c>
      <c r="E80" s="83"/>
      <c r="F80" s="90">
        <f>D80*F81</f>
        <v>0.620141161433413</v>
      </c>
      <c r="G80" s="71">
        <f>F80/D80</f>
        <v>0.620141161433413</v>
      </c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32"/>
      <c r="EZ80" s="32"/>
      <c r="FA80" s="32"/>
      <c r="FB80" s="32"/>
      <c r="FC80" s="32"/>
      <c r="FD80" s="32"/>
      <c r="FE80" s="32"/>
      <c r="FF80" s="32"/>
      <c r="FG80" s="32"/>
      <c r="FH80" s="32"/>
      <c r="FI80" s="32"/>
      <c r="FJ80" s="32"/>
      <c r="FK80" s="32"/>
      <c r="FL80" s="32"/>
      <c r="FM80" s="32"/>
      <c r="FN80" s="32"/>
      <c r="FO80" s="32"/>
      <c r="FP80" s="32"/>
      <c r="FQ80" s="32"/>
      <c r="FR80" s="32"/>
      <c r="FS80" s="32"/>
      <c r="FT80" s="32"/>
      <c r="FU80" s="32"/>
      <c r="FV80" s="32"/>
      <c r="FW80" s="32"/>
      <c r="FX80" s="32"/>
      <c r="FY80" s="32"/>
      <c r="FZ80" s="32"/>
      <c r="GA80" s="32"/>
      <c r="GB80" s="32"/>
      <c r="GC80" s="32"/>
      <c r="GD80" s="32"/>
      <c r="GE80" s="32"/>
      <c r="GF80" s="32"/>
      <c r="GG80" s="32"/>
      <c r="GH80" s="32"/>
      <c r="GI80" s="32"/>
      <c r="GJ80" s="32"/>
      <c r="GK80" s="32"/>
      <c r="GL80" s="32"/>
      <c r="GM80" s="32"/>
      <c r="GN80" s="32"/>
      <c r="GO80" s="32"/>
      <c r="GP80" s="32"/>
      <c r="GQ80" s="32"/>
      <c r="GR80" s="32"/>
      <c r="GS80" s="32"/>
      <c r="GT80" s="32"/>
      <c r="GU80" s="32"/>
    </row>
    <row r="81" s="64" customFormat="1" customHeight="1" spans="1:203">
      <c r="A81" s="36"/>
      <c r="B81" s="37" t="s">
        <v>63</v>
      </c>
      <c r="C81" s="36"/>
      <c r="D81" s="110"/>
      <c r="E81" s="83"/>
      <c r="F81" s="90">
        <f>SUM(F82:F87)</f>
        <v>0.620141161433413</v>
      </c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/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/>
      <c r="EO81" s="32"/>
      <c r="EP81" s="32"/>
      <c r="EQ81" s="32"/>
      <c r="ER81" s="32"/>
      <c r="ES81" s="32"/>
      <c r="ET81" s="32"/>
      <c r="EU81" s="32"/>
      <c r="EV81" s="32"/>
      <c r="EW81" s="32"/>
      <c r="EX81" s="32"/>
      <c r="EY81" s="32"/>
      <c r="EZ81" s="32"/>
      <c r="FA81" s="32"/>
      <c r="FB81" s="32"/>
      <c r="FC81" s="32"/>
      <c r="FD81" s="32"/>
      <c r="FE81" s="32"/>
      <c r="FF81" s="32"/>
      <c r="FG81" s="32"/>
      <c r="FH81" s="32"/>
      <c r="FI81" s="32"/>
      <c r="FJ81" s="32"/>
      <c r="FK81" s="32"/>
      <c r="FL81" s="32"/>
      <c r="FM81" s="32"/>
      <c r="FN81" s="32"/>
      <c r="FO81" s="32"/>
      <c r="FP81" s="32"/>
      <c r="FQ81" s="32"/>
      <c r="FR81" s="32"/>
      <c r="FS81" s="32"/>
      <c r="FT81" s="32"/>
      <c r="FU81" s="32"/>
      <c r="FV81" s="32"/>
      <c r="FW81" s="32"/>
      <c r="FX81" s="32"/>
      <c r="FY81" s="32"/>
      <c r="FZ81" s="32"/>
      <c r="GA81" s="32"/>
      <c r="GB81" s="32"/>
      <c r="GC81" s="32"/>
      <c r="GD81" s="32"/>
      <c r="GE81" s="32"/>
      <c r="GF81" s="32"/>
      <c r="GG81" s="32"/>
      <c r="GH81" s="32"/>
      <c r="GI81" s="32"/>
      <c r="GJ81" s="32"/>
      <c r="GK81" s="32"/>
      <c r="GL81" s="32"/>
      <c r="GM81" s="32"/>
      <c r="GN81" s="32"/>
      <c r="GO81" s="32"/>
      <c r="GP81" s="32"/>
      <c r="GQ81" s="32"/>
      <c r="GR81" s="32"/>
      <c r="GS81" s="32"/>
      <c r="GT81" s="32"/>
      <c r="GU81" s="32"/>
    </row>
    <row r="82" s="64" customFormat="1" customHeight="1" spans="1:203">
      <c r="A82" s="111"/>
      <c r="B82" s="112" t="s">
        <v>64</v>
      </c>
      <c r="C82" s="38" t="s">
        <v>36</v>
      </c>
      <c r="D82" s="110">
        <v>50</v>
      </c>
      <c r="E82" s="83">
        <v>2.55796828547333</v>
      </c>
      <c r="F82" s="90">
        <f t="shared" ref="F82:F87" si="10">D82*E82/10000</f>
        <v>0.0127898414273667</v>
      </c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/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/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/>
      <c r="EO82" s="32"/>
      <c r="EP82" s="32"/>
      <c r="EQ82" s="32"/>
      <c r="ER82" s="32"/>
      <c r="ES82" s="32"/>
      <c r="ET82" s="32"/>
      <c r="EU82" s="32"/>
      <c r="EV82" s="32"/>
      <c r="EW82" s="32"/>
      <c r="EX82" s="32"/>
      <c r="EY82" s="32"/>
      <c r="EZ82" s="32"/>
      <c r="FA82" s="32"/>
      <c r="FB82" s="32"/>
      <c r="FC82" s="32"/>
      <c r="FD82" s="32"/>
      <c r="FE82" s="32"/>
      <c r="FF82" s="32"/>
      <c r="FG82" s="32"/>
      <c r="FH82" s="32"/>
      <c r="FI82" s="32"/>
      <c r="FJ82" s="32"/>
      <c r="FK82" s="32"/>
      <c r="FL82" s="32"/>
      <c r="FM82" s="32"/>
      <c r="FN82" s="32"/>
      <c r="FO82" s="32"/>
      <c r="FP82" s="32"/>
      <c r="FQ82" s="32"/>
      <c r="FR82" s="32"/>
      <c r="FS82" s="32"/>
      <c r="FT82" s="32"/>
      <c r="FU82" s="32"/>
      <c r="FV82" s="32"/>
      <c r="FW82" s="32"/>
      <c r="FX82" s="32"/>
      <c r="FY82" s="32"/>
      <c r="FZ82" s="32"/>
      <c r="GA82" s="32"/>
      <c r="GB82" s="32"/>
      <c r="GC82" s="32"/>
      <c r="GD82" s="32"/>
      <c r="GE82" s="32"/>
      <c r="GF82" s="32"/>
      <c r="GG82" s="32"/>
      <c r="GH82" s="32"/>
      <c r="GI82" s="32"/>
      <c r="GJ82" s="32"/>
      <c r="GK82" s="32"/>
      <c r="GL82" s="32"/>
      <c r="GM82" s="32"/>
      <c r="GN82" s="32"/>
      <c r="GO82" s="32"/>
      <c r="GP82" s="32"/>
      <c r="GQ82" s="32"/>
      <c r="GR82" s="32"/>
      <c r="GS82" s="32"/>
      <c r="GT82" s="32"/>
      <c r="GU82" s="32"/>
    </row>
    <row r="83" s="64" customFormat="1" customHeight="1" spans="1:203">
      <c r="A83" s="111"/>
      <c r="B83" s="37" t="s">
        <v>65</v>
      </c>
      <c r="C83" s="38" t="s">
        <v>36</v>
      </c>
      <c r="D83" s="110">
        <v>25</v>
      </c>
      <c r="E83" s="83">
        <v>20.7050968087008</v>
      </c>
      <c r="F83" s="90">
        <f t="shared" si="10"/>
        <v>0.051762742021752</v>
      </c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/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/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/>
      <c r="EO83" s="32"/>
      <c r="EP83" s="32"/>
      <c r="EQ83" s="32"/>
      <c r="ER83" s="32"/>
      <c r="ES83" s="32"/>
      <c r="ET83" s="32"/>
      <c r="EU83" s="32"/>
      <c r="EV83" s="32"/>
      <c r="EW83" s="32"/>
      <c r="EX83" s="32"/>
      <c r="EY83" s="32"/>
      <c r="EZ83" s="32"/>
      <c r="FA83" s="32"/>
      <c r="FB83" s="32"/>
      <c r="FC83" s="32"/>
      <c r="FD83" s="32"/>
      <c r="FE83" s="32"/>
      <c r="FF83" s="32"/>
      <c r="FG83" s="32"/>
      <c r="FH83" s="32"/>
      <c r="FI83" s="32"/>
      <c r="FJ83" s="32"/>
      <c r="FK83" s="32"/>
      <c r="FL83" s="32"/>
      <c r="FM83" s="32"/>
      <c r="FN83" s="32"/>
      <c r="FO83" s="32"/>
      <c r="FP83" s="32"/>
      <c r="FQ83" s="32"/>
      <c r="FR83" s="32"/>
      <c r="FS83" s="32"/>
      <c r="FT83" s="32"/>
      <c r="FU83" s="32"/>
      <c r="FV83" s="32"/>
      <c r="FW83" s="32"/>
      <c r="FX83" s="32"/>
      <c r="FY83" s="32"/>
      <c r="FZ83" s="32"/>
      <c r="GA83" s="32"/>
      <c r="GB83" s="32"/>
      <c r="GC83" s="32"/>
      <c r="GD83" s="32"/>
      <c r="GE83" s="32"/>
      <c r="GF83" s="32"/>
      <c r="GG83" s="32"/>
      <c r="GH83" s="32"/>
      <c r="GI83" s="32"/>
      <c r="GJ83" s="32"/>
      <c r="GK83" s="32"/>
      <c r="GL83" s="32"/>
      <c r="GM83" s="32"/>
      <c r="GN83" s="32"/>
      <c r="GO83" s="32"/>
      <c r="GP83" s="32"/>
      <c r="GQ83" s="32"/>
      <c r="GR83" s="32"/>
      <c r="GS83" s="32"/>
      <c r="GT83" s="32"/>
      <c r="GU83" s="32"/>
    </row>
    <row r="84" s="64" customFormat="1" customHeight="1" spans="1:203">
      <c r="A84" s="111"/>
      <c r="B84" s="113" t="s">
        <v>66</v>
      </c>
      <c r="C84" s="38" t="s">
        <v>36</v>
      </c>
      <c r="D84" s="110">
        <v>5.76</v>
      </c>
      <c r="E84" s="83">
        <v>576.267427056067</v>
      </c>
      <c r="F84" s="90">
        <f t="shared" si="10"/>
        <v>0.331930037984295</v>
      </c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32"/>
      <c r="EZ84" s="32"/>
      <c r="FA84" s="32"/>
      <c r="FB84" s="32"/>
      <c r="FC84" s="32"/>
      <c r="FD84" s="32"/>
      <c r="FE84" s="32"/>
      <c r="FF84" s="32"/>
      <c r="FG84" s="32"/>
      <c r="FH84" s="32"/>
      <c r="FI84" s="32"/>
      <c r="FJ84" s="32"/>
      <c r="FK84" s="32"/>
      <c r="FL84" s="32"/>
      <c r="FM84" s="32"/>
      <c r="FN84" s="32"/>
      <c r="FO84" s="32"/>
      <c r="FP84" s="32"/>
      <c r="FQ84" s="32"/>
      <c r="FR84" s="32"/>
      <c r="FS84" s="32"/>
      <c r="FT84" s="32"/>
      <c r="FU84" s="32"/>
      <c r="FV84" s="32"/>
      <c r="FW84" s="32"/>
      <c r="FX84" s="32"/>
      <c r="FY84" s="32"/>
      <c r="FZ84" s="32"/>
      <c r="GA84" s="32"/>
      <c r="GB84" s="32"/>
      <c r="GC84" s="32"/>
      <c r="GD84" s="32"/>
      <c r="GE84" s="32"/>
      <c r="GF84" s="32"/>
      <c r="GG84" s="32"/>
      <c r="GH84" s="32"/>
      <c r="GI84" s="32"/>
      <c r="GJ84" s="32"/>
      <c r="GK84" s="32"/>
      <c r="GL84" s="32"/>
      <c r="GM84" s="32"/>
      <c r="GN84" s="32"/>
      <c r="GO84" s="32"/>
      <c r="GP84" s="32"/>
      <c r="GQ84" s="32"/>
      <c r="GR84" s="32"/>
      <c r="GS84" s="32"/>
      <c r="GT84" s="32"/>
      <c r="GU84" s="32"/>
    </row>
    <row r="85" s="64" customFormat="1" customHeight="1" spans="1:203">
      <c r="A85" s="111"/>
      <c r="B85" s="37" t="s">
        <v>67</v>
      </c>
      <c r="C85" s="38" t="s">
        <v>38</v>
      </c>
      <c r="D85" s="110">
        <v>20.16</v>
      </c>
      <c r="E85" s="83">
        <v>60.09</v>
      </c>
      <c r="F85" s="90">
        <f t="shared" si="10"/>
        <v>0.12114144</v>
      </c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/>
      <c r="EO85" s="32"/>
      <c r="EP85" s="32"/>
      <c r="EQ85" s="32"/>
      <c r="ER85" s="32"/>
      <c r="ES85" s="32"/>
      <c r="ET85" s="32"/>
      <c r="EU85" s="32"/>
      <c r="EV85" s="32"/>
      <c r="EW85" s="32"/>
      <c r="EX85" s="32"/>
      <c r="EY85" s="32"/>
      <c r="EZ85" s="32"/>
      <c r="FA85" s="32"/>
      <c r="FB85" s="32"/>
      <c r="FC85" s="32"/>
      <c r="FD85" s="32"/>
      <c r="FE85" s="32"/>
      <c r="FF85" s="32"/>
      <c r="FG85" s="32"/>
      <c r="FH85" s="32"/>
      <c r="FI85" s="32"/>
      <c r="FJ85" s="32"/>
      <c r="FK85" s="32"/>
      <c r="FL85" s="32"/>
      <c r="FM85" s="32"/>
      <c r="FN85" s="32"/>
      <c r="FO85" s="32"/>
      <c r="FP85" s="32"/>
      <c r="FQ85" s="32"/>
      <c r="FR85" s="32"/>
      <c r="FS85" s="32"/>
      <c r="FT85" s="32"/>
      <c r="FU85" s="32"/>
      <c r="FV85" s="32"/>
      <c r="FW85" s="32"/>
      <c r="FX85" s="32"/>
      <c r="FY85" s="32"/>
      <c r="FZ85" s="32"/>
      <c r="GA85" s="32"/>
      <c r="GB85" s="32"/>
      <c r="GC85" s="32"/>
      <c r="GD85" s="32"/>
      <c r="GE85" s="32"/>
      <c r="GF85" s="32"/>
      <c r="GG85" s="32"/>
      <c r="GH85" s="32"/>
      <c r="GI85" s="32"/>
      <c r="GJ85" s="32"/>
      <c r="GK85" s="32"/>
      <c r="GL85" s="32"/>
      <c r="GM85" s="32"/>
      <c r="GN85" s="32"/>
      <c r="GO85" s="32"/>
      <c r="GP85" s="32"/>
      <c r="GQ85" s="32"/>
      <c r="GR85" s="32"/>
      <c r="GS85" s="32"/>
      <c r="GT85" s="32"/>
      <c r="GU85" s="32"/>
    </row>
    <row r="86" s="64" customFormat="1" customHeight="1" spans="1:203">
      <c r="A86" s="111"/>
      <c r="B86" s="113" t="s">
        <v>68</v>
      </c>
      <c r="C86" s="38" t="s">
        <v>36</v>
      </c>
      <c r="D86" s="110">
        <v>7.42</v>
      </c>
      <c r="E86" s="83">
        <v>94.68</v>
      </c>
      <c r="F86" s="90">
        <f t="shared" si="10"/>
        <v>0.07025256</v>
      </c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/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/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/>
      <c r="EO86" s="32"/>
      <c r="EP86" s="32"/>
      <c r="EQ86" s="32"/>
      <c r="ER86" s="32"/>
      <c r="ES86" s="32"/>
      <c r="ET86" s="32"/>
      <c r="EU86" s="32"/>
      <c r="EV86" s="32"/>
      <c r="EW86" s="32"/>
      <c r="EX86" s="32"/>
      <c r="EY86" s="32"/>
      <c r="EZ86" s="32"/>
      <c r="FA86" s="32"/>
      <c r="FB86" s="32"/>
      <c r="FC86" s="32"/>
      <c r="FD86" s="32"/>
      <c r="FE86" s="32"/>
      <c r="FF86" s="32"/>
      <c r="FG86" s="32"/>
      <c r="FH86" s="32"/>
      <c r="FI86" s="32"/>
      <c r="FJ86" s="32"/>
      <c r="FK86" s="32"/>
      <c r="FL86" s="32"/>
      <c r="FM86" s="32"/>
      <c r="FN86" s="32"/>
      <c r="FO86" s="32"/>
      <c r="FP86" s="32"/>
      <c r="FQ86" s="32"/>
      <c r="FR86" s="32"/>
      <c r="FS86" s="32"/>
      <c r="FT86" s="32"/>
      <c r="FU86" s="32"/>
      <c r="FV86" s="32"/>
      <c r="FW86" s="32"/>
      <c r="FX86" s="32"/>
      <c r="FY86" s="32"/>
      <c r="FZ86" s="32"/>
      <c r="GA86" s="32"/>
      <c r="GB86" s="32"/>
      <c r="GC86" s="32"/>
      <c r="GD86" s="32"/>
      <c r="GE86" s="32"/>
      <c r="GF86" s="32"/>
      <c r="GG86" s="32"/>
      <c r="GH86" s="32"/>
      <c r="GI86" s="32"/>
      <c r="GJ86" s="32"/>
      <c r="GK86" s="32"/>
      <c r="GL86" s="32"/>
      <c r="GM86" s="32"/>
      <c r="GN86" s="32"/>
      <c r="GO86" s="32"/>
      <c r="GP86" s="32"/>
      <c r="GQ86" s="32"/>
      <c r="GR86" s="32"/>
      <c r="GS86" s="32"/>
      <c r="GT86" s="32"/>
      <c r="GU86" s="32"/>
    </row>
    <row r="87" s="64" customFormat="1" customHeight="1" spans="1:203">
      <c r="A87" s="111"/>
      <c r="B87" s="37" t="s">
        <v>69</v>
      </c>
      <c r="C87" s="38" t="s">
        <v>38</v>
      </c>
      <c r="D87" s="110">
        <v>5.74</v>
      </c>
      <c r="E87" s="83">
        <v>56.21</v>
      </c>
      <c r="F87" s="90">
        <f t="shared" si="10"/>
        <v>0.03226454</v>
      </c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  <c r="FB87" s="32"/>
      <c r="FC87" s="32"/>
      <c r="FD87" s="32"/>
      <c r="FE87" s="32"/>
      <c r="FF87" s="32"/>
      <c r="FG87" s="32"/>
      <c r="FH87" s="32"/>
      <c r="FI87" s="32"/>
      <c r="FJ87" s="32"/>
      <c r="FK87" s="32"/>
      <c r="FL87" s="32"/>
      <c r="FM87" s="32"/>
      <c r="FN87" s="32"/>
      <c r="FO87" s="32"/>
      <c r="FP87" s="32"/>
      <c r="FQ87" s="32"/>
      <c r="FR87" s="32"/>
      <c r="FS87" s="32"/>
      <c r="FT87" s="32"/>
      <c r="FU87" s="32"/>
      <c r="FV87" s="32"/>
      <c r="FW87" s="32"/>
      <c r="FX87" s="32"/>
      <c r="FY87" s="32"/>
      <c r="FZ87" s="32"/>
      <c r="GA87" s="32"/>
      <c r="GB87" s="32"/>
      <c r="GC87" s="32"/>
      <c r="GD87" s="32"/>
      <c r="GE87" s="32"/>
      <c r="GF87" s="32"/>
      <c r="GG87" s="32"/>
      <c r="GH87" s="32"/>
      <c r="GI87" s="32"/>
      <c r="GJ87" s="32"/>
      <c r="GK87" s="32"/>
      <c r="GL87" s="32"/>
      <c r="GM87" s="32"/>
      <c r="GN87" s="32"/>
      <c r="GO87" s="32"/>
      <c r="GP87" s="32"/>
      <c r="GQ87" s="32"/>
      <c r="GR87" s="32"/>
      <c r="GS87" s="32"/>
      <c r="GT87" s="32"/>
      <c r="GU87" s="32"/>
    </row>
    <row r="88" s="64" customFormat="1" customHeight="1" spans="1:203">
      <c r="A88" s="91">
        <v>4</v>
      </c>
      <c r="B88" s="37" t="s">
        <v>72</v>
      </c>
      <c r="C88" s="36" t="s">
        <v>60</v>
      </c>
      <c r="D88" s="81">
        <v>2</v>
      </c>
      <c r="E88" s="83"/>
      <c r="F88" s="90">
        <f>D88*F89</f>
        <v>0.936893539704717</v>
      </c>
      <c r="G88" s="71">
        <f>F88/D88</f>
        <v>0.468446769852359</v>
      </c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32"/>
      <c r="EZ88" s="32"/>
      <c r="FA88" s="32"/>
      <c r="FB88" s="32"/>
      <c r="FC88" s="32"/>
      <c r="FD88" s="32"/>
      <c r="FE88" s="32"/>
      <c r="FF88" s="32"/>
      <c r="FG88" s="32"/>
      <c r="FH88" s="32"/>
      <c r="FI88" s="32"/>
      <c r="FJ88" s="32"/>
      <c r="FK88" s="32"/>
      <c r="FL88" s="32"/>
      <c r="FM88" s="32"/>
      <c r="FN88" s="32"/>
      <c r="FO88" s="32"/>
      <c r="FP88" s="32"/>
      <c r="FQ88" s="32"/>
      <c r="FR88" s="32"/>
      <c r="FS88" s="32"/>
      <c r="FT88" s="32"/>
      <c r="FU88" s="32"/>
      <c r="FV88" s="32"/>
      <c r="FW88" s="32"/>
      <c r="FX88" s="32"/>
      <c r="FY88" s="32"/>
      <c r="FZ88" s="32"/>
      <c r="GA88" s="32"/>
      <c r="GB88" s="32"/>
      <c r="GC88" s="32"/>
      <c r="GD88" s="32"/>
      <c r="GE88" s="32"/>
      <c r="GF88" s="32"/>
      <c r="GG88" s="32"/>
      <c r="GH88" s="32"/>
      <c r="GI88" s="32"/>
      <c r="GJ88" s="32"/>
      <c r="GK88" s="32"/>
      <c r="GL88" s="32"/>
      <c r="GM88" s="32"/>
      <c r="GN88" s="32"/>
      <c r="GO88" s="32"/>
      <c r="GP88" s="32"/>
      <c r="GQ88" s="32"/>
      <c r="GR88" s="32"/>
      <c r="GS88" s="32"/>
      <c r="GT88" s="32"/>
      <c r="GU88" s="32"/>
    </row>
    <row r="89" s="64" customFormat="1" customHeight="1" spans="1:203">
      <c r="A89" s="36"/>
      <c r="B89" s="37" t="s">
        <v>63</v>
      </c>
      <c r="C89" s="36"/>
      <c r="D89" s="110"/>
      <c r="E89" s="83"/>
      <c r="F89" s="90">
        <f>SUM(F90:F96)</f>
        <v>0.468446769852359</v>
      </c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/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/>
      <c r="EO89" s="32"/>
      <c r="EP89" s="32"/>
      <c r="EQ89" s="32"/>
      <c r="ER89" s="32"/>
      <c r="ES89" s="32"/>
      <c r="ET89" s="32"/>
      <c r="EU89" s="32"/>
      <c r="EV89" s="32"/>
      <c r="EW89" s="32"/>
      <c r="EX89" s="32"/>
      <c r="EY89" s="32"/>
      <c r="EZ89" s="32"/>
      <c r="FA89" s="32"/>
      <c r="FB89" s="32"/>
      <c r="FC89" s="32"/>
      <c r="FD89" s="32"/>
      <c r="FE89" s="32"/>
      <c r="FF89" s="32"/>
      <c r="FG89" s="32"/>
      <c r="FH89" s="32"/>
      <c r="FI89" s="32"/>
      <c r="FJ89" s="32"/>
      <c r="FK89" s="32"/>
      <c r="FL89" s="32"/>
      <c r="FM89" s="32"/>
      <c r="FN89" s="32"/>
      <c r="FO89" s="32"/>
      <c r="FP89" s="32"/>
      <c r="FQ89" s="32"/>
      <c r="FR89" s="32"/>
      <c r="FS89" s="32"/>
      <c r="FT89" s="32"/>
      <c r="FU89" s="32"/>
      <c r="FV89" s="32"/>
      <c r="FW89" s="32"/>
      <c r="FX89" s="32"/>
      <c r="FY89" s="32"/>
      <c r="FZ89" s="32"/>
      <c r="GA89" s="32"/>
      <c r="GB89" s="32"/>
      <c r="GC89" s="32"/>
      <c r="GD89" s="32"/>
      <c r="GE89" s="32"/>
      <c r="GF89" s="32"/>
      <c r="GG89" s="32"/>
      <c r="GH89" s="32"/>
      <c r="GI89" s="32"/>
      <c r="GJ89" s="32"/>
      <c r="GK89" s="32"/>
      <c r="GL89" s="32"/>
      <c r="GM89" s="32"/>
      <c r="GN89" s="32"/>
      <c r="GO89" s="32"/>
      <c r="GP89" s="32"/>
      <c r="GQ89" s="32"/>
      <c r="GR89" s="32"/>
      <c r="GS89" s="32"/>
      <c r="GT89" s="32"/>
      <c r="GU89" s="32"/>
    </row>
    <row r="90" s="64" customFormat="1" customHeight="1" spans="1:203">
      <c r="A90" s="111"/>
      <c r="B90" s="112" t="s">
        <v>64</v>
      </c>
      <c r="C90" s="38" t="s">
        <v>36</v>
      </c>
      <c r="D90" s="110">
        <v>40</v>
      </c>
      <c r="E90" s="83">
        <v>2.55796828547333</v>
      </c>
      <c r="F90" s="90">
        <f t="shared" ref="F90:F96" si="11">D90*E90/10000</f>
        <v>0.0102318731418933</v>
      </c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/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/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/>
      <c r="EO90" s="32"/>
      <c r="EP90" s="32"/>
      <c r="EQ90" s="32"/>
      <c r="ER90" s="32"/>
      <c r="ES90" s="32"/>
      <c r="ET90" s="32"/>
      <c r="EU90" s="32"/>
      <c r="EV90" s="32"/>
      <c r="EW90" s="32"/>
      <c r="EX90" s="32"/>
      <c r="EY90" s="32"/>
      <c r="EZ90" s="32"/>
      <c r="FA90" s="32"/>
      <c r="FB90" s="32"/>
      <c r="FC90" s="32"/>
      <c r="FD90" s="32"/>
      <c r="FE90" s="32"/>
      <c r="FF90" s="32"/>
      <c r="FG90" s="32"/>
      <c r="FH90" s="32"/>
      <c r="FI90" s="32"/>
      <c r="FJ90" s="32"/>
      <c r="FK90" s="32"/>
      <c r="FL90" s="32"/>
      <c r="FM90" s="32"/>
      <c r="FN90" s="32"/>
      <c r="FO90" s="32"/>
      <c r="FP90" s="32"/>
      <c r="FQ90" s="32"/>
      <c r="FR90" s="32"/>
      <c r="FS90" s="32"/>
      <c r="FT90" s="32"/>
      <c r="FU90" s="32"/>
      <c r="FV90" s="32"/>
      <c r="FW90" s="32"/>
      <c r="FX90" s="32"/>
      <c r="FY90" s="32"/>
      <c r="FZ90" s="32"/>
      <c r="GA90" s="32"/>
      <c r="GB90" s="32"/>
      <c r="GC90" s="32"/>
      <c r="GD90" s="32"/>
      <c r="GE90" s="32"/>
      <c r="GF90" s="32"/>
      <c r="GG90" s="32"/>
      <c r="GH90" s="32"/>
      <c r="GI90" s="32"/>
      <c r="GJ90" s="32"/>
      <c r="GK90" s="32"/>
      <c r="GL90" s="32"/>
      <c r="GM90" s="32"/>
      <c r="GN90" s="32"/>
      <c r="GO90" s="32"/>
      <c r="GP90" s="32"/>
      <c r="GQ90" s="32"/>
      <c r="GR90" s="32"/>
      <c r="GS90" s="32"/>
      <c r="GT90" s="32"/>
      <c r="GU90" s="32"/>
    </row>
    <row r="91" s="64" customFormat="1" customHeight="1" spans="1:203">
      <c r="A91" s="111"/>
      <c r="B91" s="37" t="s">
        <v>65</v>
      </c>
      <c r="C91" s="38" t="s">
        <v>36</v>
      </c>
      <c r="D91" s="110">
        <v>25</v>
      </c>
      <c r="E91" s="83">
        <v>20.7050968087008</v>
      </c>
      <c r="F91" s="90">
        <f t="shared" si="11"/>
        <v>0.051762742021752</v>
      </c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/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32"/>
      <c r="EP91" s="32"/>
      <c r="EQ91" s="32"/>
      <c r="ER91" s="32"/>
      <c r="ES91" s="32"/>
      <c r="ET91" s="32"/>
      <c r="EU91" s="32"/>
      <c r="EV91" s="32"/>
      <c r="EW91" s="32"/>
      <c r="EX91" s="32"/>
      <c r="EY91" s="32"/>
      <c r="EZ91" s="32"/>
      <c r="FA91" s="32"/>
      <c r="FB91" s="32"/>
      <c r="FC91" s="32"/>
      <c r="FD91" s="32"/>
      <c r="FE91" s="32"/>
      <c r="FF91" s="32"/>
      <c r="FG91" s="32"/>
      <c r="FH91" s="32"/>
      <c r="FI91" s="32"/>
      <c r="FJ91" s="32"/>
      <c r="FK91" s="32"/>
      <c r="FL91" s="32"/>
      <c r="FM91" s="32"/>
      <c r="FN91" s="32"/>
      <c r="FO91" s="32"/>
      <c r="FP91" s="32"/>
      <c r="FQ91" s="32"/>
      <c r="FR91" s="32"/>
      <c r="FS91" s="32"/>
      <c r="FT91" s="32"/>
      <c r="FU91" s="32"/>
      <c r="FV91" s="32"/>
      <c r="FW91" s="32"/>
      <c r="FX91" s="32"/>
      <c r="FY91" s="32"/>
      <c r="FZ91" s="32"/>
      <c r="GA91" s="32"/>
      <c r="GB91" s="32"/>
      <c r="GC91" s="32"/>
      <c r="GD91" s="32"/>
      <c r="GE91" s="32"/>
      <c r="GF91" s="32"/>
      <c r="GG91" s="32"/>
      <c r="GH91" s="32"/>
      <c r="GI91" s="32"/>
      <c r="GJ91" s="32"/>
      <c r="GK91" s="32"/>
      <c r="GL91" s="32"/>
      <c r="GM91" s="32"/>
      <c r="GN91" s="32"/>
      <c r="GO91" s="32"/>
      <c r="GP91" s="32"/>
      <c r="GQ91" s="32"/>
      <c r="GR91" s="32"/>
      <c r="GS91" s="32"/>
      <c r="GT91" s="32"/>
      <c r="GU91" s="32"/>
    </row>
    <row r="92" s="64" customFormat="1" customHeight="1" spans="1:203">
      <c r="A92" s="111"/>
      <c r="B92" s="113" t="s">
        <v>66</v>
      </c>
      <c r="C92" s="38" t="s">
        <v>36</v>
      </c>
      <c r="D92" s="110">
        <v>4.65</v>
      </c>
      <c r="E92" s="83">
        <v>576.267427056067</v>
      </c>
      <c r="F92" s="90">
        <f t="shared" si="11"/>
        <v>0.267964353581071</v>
      </c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32"/>
      <c r="FB92" s="32"/>
      <c r="FC92" s="32"/>
      <c r="FD92" s="32"/>
      <c r="FE92" s="32"/>
      <c r="FF92" s="32"/>
      <c r="FG92" s="32"/>
      <c r="FH92" s="32"/>
      <c r="FI92" s="32"/>
      <c r="FJ92" s="32"/>
      <c r="FK92" s="32"/>
      <c r="FL92" s="32"/>
      <c r="FM92" s="32"/>
      <c r="FN92" s="32"/>
      <c r="FO92" s="32"/>
      <c r="FP92" s="32"/>
      <c r="FQ92" s="32"/>
      <c r="FR92" s="32"/>
      <c r="FS92" s="32"/>
      <c r="FT92" s="32"/>
      <c r="FU92" s="32"/>
      <c r="FV92" s="32"/>
      <c r="FW92" s="32"/>
      <c r="FX92" s="32"/>
      <c r="FY92" s="32"/>
      <c r="FZ92" s="32"/>
      <c r="GA92" s="32"/>
      <c r="GB92" s="32"/>
      <c r="GC92" s="32"/>
      <c r="GD92" s="32"/>
      <c r="GE92" s="32"/>
      <c r="GF92" s="32"/>
      <c r="GG92" s="32"/>
      <c r="GH92" s="32"/>
      <c r="GI92" s="32"/>
      <c r="GJ92" s="32"/>
      <c r="GK92" s="32"/>
      <c r="GL92" s="32"/>
      <c r="GM92" s="32"/>
      <c r="GN92" s="32"/>
      <c r="GO92" s="32"/>
      <c r="GP92" s="32"/>
      <c r="GQ92" s="32"/>
      <c r="GR92" s="32"/>
      <c r="GS92" s="32"/>
      <c r="GT92" s="32"/>
      <c r="GU92" s="32"/>
    </row>
    <row r="93" s="64" customFormat="1" customHeight="1" spans="1:203">
      <c r="A93" s="111"/>
      <c r="B93" s="37" t="s">
        <v>67</v>
      </c>
      <c r="C93" s="38" t="s">
        <v>38</v>
      </c>
      <c r="D93" s="110">
        <v>16.275</v>
      </c>
      <c r="E93" s="83">
        <v>60.0855742272872</v>
      </c>
      <c r="F93" s="90">
        <f t="shared" si="11"/>
        <v>0.0977892720549099</v>
      </c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32"/>
      <c r="EZ93" s="32"/>
      <c r="FA93" s="32"/>
      <c r="FB93" s="32"/>
      <c r="FC93" s="32"/>
      <c r="FD93" s="32"/>
      <c r="FE93" s="32"/>
      <c r="FF93" s="32"/>
      <c r="FG93" s="32"/>
      <c r="FH93" s="32"/>
      <c r="FI93" s="32"/>
      <c r="FJ93" s="32"/>
      <c r="FK93" s="32"/>
      <c r="FL93" s="32"/>
      <c r="FM93" s="32"/>
      <c r="FN93" s="32"/>
      <c r="FO93" s="32"/>
      <c r="FP93" s="32"/>
      <c r="FQ93" s="32"/>
      <c r="FR93" s="32"/>
      <c r="FS93" s="32"/>
      <c r="FT93" s="32"/>
      <c r="FU93" s="32"/>
      <c r="FV93" s="32"/>
      <c r="FW93" s="32"/>
      <c r="FX93" s="32"/>
      <c r="FY93" s="32"/>
      <c r="FZ93" s="32"/>
      <c r="GA93" s="32"/>
      <c r="GB93" s="32"/>
      <c r="GC93" s="32"/>
      <c r="GD93" s="32"/>
      <c r="GE93" s="32"/>
      <c r="GF93" s="32"/>
      <c r="GG93" s="32"/>
      <c r="GH93" s="32"/>
      <c r="GI93" s="32"/>
      <c r="GJ93" s="32"/>
      <c r="GK93" s="32"/>
      <c r="GL93" s="32"/>
      <c r="GM93" s="32"/>
      <c r="GN93" s="32"/>
      <c r="GO93" s="32"/>
      <c r="GP93" s="32"/>
      <c r="GQ93" s="32"/>
      <c r="GR93" s="32"/>
      <c r="GS93" s="32"/>
      <c r="GT93" s="32"/>
      <c r="GU93" s="32"/>
    </row>
    <row r="94" s="64" customFormat="1" customHeight="1" spans="1:203">
      <c r="A94" s="111"/>
      <c r="B94" s="113" t="s">
        <v>68</v>
      </c>
      <c r="C94" s="38" t="s">
        <v>36</v>
      </c>
      <c r="D94" s="110">
        <v>1.296</v>
      </c>
      <c r="E94" s="83">
        <v>94.68</v>
      </c>
      <c r="F94" s="90">
        <f t="shared" si="11"/>
        <v>0.012270528</v>
      </c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/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/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32"/>
      <c r="EP94" s="32"/>
      <c r="EQ94" s="32"/>
      <c r="ER94" s="32"/>
      <c r="ES94" s="32"/>
      <c r="ET94" s="32"/>
      <c r="EU94" s="32"/>
      <c r="EV94" s="32"/>
      <c r="EW94" s="32"/>
      <c r="EX94" s="32"/>
      <c r="EY94" s="32"/>
      <c r="EZ94" s="32"/>
      <c r="FA94" s="32"/>
      <c r="FB94" s="32"/>
      <c r="FC94" s="32"/>
      <c r="FD94" s="32"/>
      <c r="FE94" s="32"/>
      <c r="FF94" s="32"/>
      <c r="FG94" s="32"/>
      <c r="FH94" s="32"/>
      <c r="FI94" s="32"/>
      <c r="FJ94" s="32"/>
      <c r="FK94" s="32"/>
      <c r="FL94" s="32"/>
      <c r="FM94" s="32"/>
      <c r="FN94" s="32"/>
      <c r="FO94" s="32"/>
      <c r="FP94" s="32"/>
      <c r="FQ94" s="32"/>
      <c r="FR94" s="32"/>
      <c r="FS94" s="32"/>
      <c r="FT94" s="32"/>
      <c r="FU94" s="32"/>
      <c r="FV94" s="32"/>
      <c r="FW94" s="32"/>
      <c r="FX94" s="32"/>
      <c r="FY94" s="32"/>
      <c r="FZ94" s="32"/>
      <c r="GA94" s="32"/>
      <c r="GB94" s="32"/>
      <c r="GC94" s="32"/>
      <c r="GD94" s="32"/>
      <c r="GE94" s="32"/>
      <c r="GF94" s="32"/>
      <c r="GG94" s="32"/>
      <c r="GH94" s="32"/>
      <c r="GI94" s="32"/>
      <c r="GJ94" s="32"/>
      <c r="GK94" s="32"/>
      <c r="GL94" s="32"/>
      <c r="GM94" s="32"/>
      <c r="GN94" s="32"/>
      <c r="GO94" s="32"/>
      <c r="GP94" s="32"/>
      <c r="GQ94" s="32"/>
      <c r="GR94" s="32"/>
      <c r="GS94" s="32"/>
      <c r="GT94" s="32"/>
      <c r="GU94" s="32"/>
    </row>
    <row r="95" s="64" customFormat="1" customHeight="1" spans="1:203">
      <c r="A95" s="111"/>
      <c r="B95" s="37" t="s">
        <v>69</v>
      </c>
      <c r="C95" s="38" t="s">
        <v>38</v>
      </c>
      <c r="D95" s="110">
        <v>1.86</v>
      </c>
      <c r="E95" s="83">
        <v>56.21</v>
      </c>
      <c r="F95" s="90">
        <f t="shared" si="11"/>
        <v>0.01045506</v>
      </c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/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/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/>
      <c r="EO95" s="32"/>
      <c r="EP95" s="32"/>
      <c r="EQ95" s="32"/>
      <c r="ER95" s="32"/>
      <c r="ES95" s="32"/>
      <c r="ET95" s="32"/>
      <c r="EU95" s="32"/>
      <c r="EV95" s="32"/>
      <c r="EW95" s="32"/>
      <c r="EX95" s="32"/>
      <c r="EY95" s="32"/>
      <c r="EZ95" s="32"/>
      <c r="FA95" s="32"/>
      <c r="FB95" s="32"/>
      <c r="FC95" s="32"/>
      <c r="FD95" s="32"/>
      <c r="FE95" s="32"/>
      <c r="FF95" s="32"/>
      <c r="FG95" s="32"/>
      <c r="FH95" s="32"/>
      <c r="FI95" s="32"/>
      <c r="FJ95" s="32"/>
      <c r="FK95" s="32"/>
      <c r="FL95" s="32"/>
      <c r="FM95" s="32"/>
      <c r="FN95" s="32"/>
      <c r="FO95" s="32"/>
      <c r="FP95" s="32"/>
      <c r="FQ95" s="32"/>
      <c r="FR95" s="32"/>
      <c r="FS95" s="32"/>
      <c r="FT95" s="32"/>
      <c r="FU95" s="32"/>
      <c r="FV95" s="32"/>
      <c r="FW95" s="32"/>
      <c r="FX95" s="32"/>
      <c r="FY95" s="32"/>
      <c r="FZ95" s="32"/>
      <c r="GA95" s="32"/>
      <c r="GB95" s="32"/>
      <c r="GC95" s="32"/>
      <c r="GD95" s="32"/>
      <c r="GE95" s="32"/>
      <c r="GF95" s="32"/>
      <c r="GG95" s="32"/>
      <c r="GH95" s="32"/>
      <c r="GI95" s="32"/>
      <c r="GJ95" s="32"/>
      <c r="GK95" s="32"/>
      <c r="GL95" s="32"/>
      <c r="GM95" s="32"/>
      <c r="GN95" s="32"/>
      <c r="GO95" s="32"/>
      <c r="GP95" s="32"/>
      <c r="GQ95" s="32"/>
      <c r="GR95" s="32"/>
      <c r="GS95" s="32"/>
      <c r="GT95" s="32"/>
      <c r="GU95" s="32"/>
    </row>
    <row r="96" s="64" customFormat="1" customHeight="1" spans="1:203">
      <c r="A96" s="111"/>
      <c r="B96" s="37" t="s">
        <v>73</v>
      </c>
      <c r="C96" s="38" t="s">
        <v>36</v>
      </c>
      <c r="D96" s="110">
        <v>1.72</v>
      </c>
      <c r="E96" s="83">
        <v>104.493843329838</v>
      </c>
      <c r="F96" s="90">
        <f t="shared" si="11"/>
        <v>0.0179729410527321</v>
      </c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P96" s="32"/>
      <c r="EQ96" s="32"/>
      <c r="ER96" s="32"/>
      <c r="ES96" s="32"/>
      <c r="ET96" s="32"/>
      <c r="EU96" s="32"/>
      <c r="EV96" s="32"/>
      <c r="EW96" s="32"/>
      <c r="EX96" s="32"/>
      <c r="EY96" s="32"/>
      <c r="EZ96" s="32"/>
      <c r="FA96" s="32"/>
      <c r="FB96" s="32"/>
      <c r="FC96" s="32"/>
      <c r="FD96" s="32"/>
      <c r="FE96" s="32"/>
      <c r="FF96" s="32"/>
      <c r="FG96" s="32"/>
      <c r="FH96" s="32"/>
      <c r="FI96" s="32"/>
      <c r="FJ96" s="32"/>
      <c r="FK96" s="32"/>
      <c r="FL96" s="32"/>
      <c r="FM96" s="32"/>
      <c r="FN96" s="32"/>
      <c r="FO96" s="32"/>
      <c r="FP96" s="32"/>
      <c r="FQ96" s="32"/>
      <c r="FR96" s="32"/>
      <c r="FS96" s="32"/>
      <c r="FT96" s="32"/>
      <c r="FU96" s="32"/>
      <c r="FV96" s="32"/>
      <c r="FW96" s="32"/>
      <c r="FX96" s="32"/>
      <c r="FY96" s="32"/>
      <c r="FZ96" s="32"/>
      <c r="GA96" s="32"/>
      <c r="GB96" s="32"/>
      <c r="GC96" s="32"/>
      <c r="GD96" s="32"/>
      <c r="GE96" s="32"/>
      <c r="GF96" s="32"/>
      <c r="GG96" s="32"/>
      <c r="GH96" s="32"/>
      <c r="GI96" s="32"/>
      <c r="GJ96" s="32"/>
      <c r="GK96" s="32"/>
      <c r="GL96" s="32"/>
      <c r="GM96" s="32"/>
      <c r="GN96" s="32"/>
      <c r="GO96" s="32"/>
      <c r="GP96" s="32"/>
      <c r="GQ96" s="32"/>
      <c r="GR96" s="32"/>
      <c r="GS96" s="32"/>
      <c r="GT96" s="32"/>
      <c r="GU96" s="32"/>
    </row>
    <row r="97" s="64" customFormat="1" hidden="1" customHeight="1" spans="1:203">
      <c r="A97" s="114">
        <v>-9</v>
      </c>
      <c r="B97" s="115" t="s">
        <v>74</v>
      </c>
      <c r="C97" s="116" t="s">
        <v>60</v>
      </c>
      <c r="D97" s="117">
        <v>0</v>
      </c>
      <c r="E97" s="118"/>
      <c r="F97" s="119">
        <f>D97*F98</f>
        <v>0</v>
      </c>
      <c r="G97" s="120" t="e">
        <f>F97/D97</f>
        <v>#DIV/0!</v>
      </c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/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/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/>
      <c r="EO97" s="32"/>
      <c r="EP97" s="32"/>
      <c r="EQ97" s="32"/>
      <c r="ER97" s="32"/>
      <c r="ES97" s="32"/>
      <c r="ET97" s="32"/>
      <c r="EU97" s="32"/>
      <c r="EV97" s="32"/>
      <c r="EW97" s="32"/>
      <c r="EX97" s="32"/>
      <c r="EY97" s="32"/>
      <c r="EZ97" s="32"/>
      <c r="FA97" s="32"/>
      <c r="FB97" s="32"/>
      <c r="FC97" s="32"/>
      <c r="FD97" s="32"/>
      <c r="FE97" s="32"/>
      <c r="FF97" s="32"/>
      <c r="FG97" s="32"/>
      <c r="FH97" s="32"/>
      <c r="FI97" s="32"/>
      <c r="FJ97" s="32"/>
      <c r="FK97" s="32"/>
      <c r="FL97" s="32"/>
      <c r="FM97" s="32"/>
      <c r="FN97" s="32"/>
      <c r="FO97" s="32"/>
      <c r="FP97" s="32"/>
      <c r="FQ97" s="32"/>
      <c r="FR97" s="32"/>
      <c r="FS97" s="32"/>
      <c r="FT97" s="32"/>
      <c r="FU97" s="32"/>
      <c r="FV97" s="32"/>
      <c r="FW97" s="32"/>
      <c r="FX97" s="32"/>
      <c r="FY97" s="32"/>
      <c r="FZ97" s="32"/>
      <c r="GA97" s="32"/>
      <c r="GB97" s="32"/>
      <c r="GC97" s="32"/>
      <c r="GD97" s="32"/>
      <c r="GE97" s="32"/>
      <c r="GF97" s="32"/>
      <c r="GG97" s="32"/>
      <c r="GH97" s="32"/>
      <c r="GI97" s="32"/>
      <c r="GJ97" s="32"/>
      <c r="GK97" s="32"/>
      <c r="GL97" s="32"/>
      <c r="GM97" s="32"/>
      <c r="GN97" s="32"/>
      <c r="GO97" s="32"/>
      <c r="GP97" s="32"/>
      <c r="GQ97" s="32"/>
      <c r="GR97" s="32"/>
      <c r="GS97" s="32"/>
      <c r="GT97" s="32"/>
      <c r="GU97" s="32"/>
    </row>
    <row r="98" s="64" customFormat="1" hidden="1" customHeight="1" spans="1:203">
      <c r="A98" s="116"/>
      <c r="B98" s="115" t="s">
        <v>63</v>
      </c>
      <c r="C98" s="116"/>
      <c r="D98" s="121"/>
      <c r="E98" s="118"/>
      <c r="F98" s="122">
        <f>SUM(F99:F107)</f>
        <v>1.19239971108507</v>
      </c>
      <c r="G98" s="123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/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/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/>
      <c r="EO98" s="32"/>
      <c r="EP98" s="32"/>
      <c r="EQ98" s="32"/>
      <c r="ER98" s="32"/>
      <c r="ES98" s="32"/>
      <c r="ET98" s="32"/>
      <c r="EU98" s="32"/>
      <c r="EV98" s="32"/>
      <c r="EW98" s="32"/>
      <c r="EX98" s="32"/>
      <c r="EY98" s="32"/>
      <c r="EZ98" s="32"/>
      <c r="FA98" s="32"/>
      <c r="FB98" s="32"/>
      <c r="FC98" s="32"/>
      <c r="FD98" s="32"/>
      <c r="FE98" s="32"/>
      <c r="FF98" s="32"/>
      <c r="FG98" s="32"/>
      <c r="FH98" s="32"/>
      <c r="FI98" s="32"/>
      <c r="FJ98" s="32"/>
      <c r="FK98" s="32"/>
      <c r="FL98" s="32"/>
      <c r="FM98" s="32"/>
      <c r="FN98" s="32"/>
      <c r="FO98" s="32"/>
      <c r="FP98" s="32"/>
      <c r="FQ98" s="32"/>
      <c r="FR98" s="32"/>
      <c r="FS98" s="32"/>
      <c r="FT98" s="32"/>
      <c r="FU98" s="32"/>
      <c r="FV98" s="32"/>
      <c r="FW98" s="32"/>
      <c r="FX98" s="32"/>
      <c r="FY98" s="32"/>
      <c r="FZ98" s="32"/>
      <c r="GA98" s="32"/>
      <c r="GB98" s="32"/>
      <c r="GC98" s="32"/>
      <c r="GD98" s="32"/>
      <c r="GE98" s="32"/>
      <c r="GF98" s="32"/>
      <c r="GG98" s="32"/>
      <c r="GH98" s="32"/>
      <c r="GI98" s="32"/>
      <c r="GJ98" s="32"/>
      <c r="GK98" s="32"/>
      <c r="GL98" s="32"/>
      <c r="GM98" s="32"/>
      <c r="GN98" s="32"/>
      <c r="GO98" s="32"/>
      <c r="GP98" s="32"/>
      <c r="GQ98" s="32"/>
      <c r="GR98" s="32"/>
      <c r="GS98" s="32"/>
      <c r="GT98" s="32"/>
      <c r="GU98" s="32"/>
    </row>
    <row r="99" s="64" customFormat="1" hidden="1" customHeight="1" spans="1:203">
      <c r="A99" s="116"/>
      <c r="B99" s="115" t="s">
        <v>64</v>
      </c>
      <c r="C99" s="116" t="s">
        <v>36</v>
      </c>
      <c r="D99" s="121">
        <v>59.5136</v>
      </c>
      <c r="E99" s="118">
        <f>[5]挖Ⅰ、Ⅱ!E$3</f>
        <v>2.55796828547333</v>
      </c>
      <c r="F99" s="122">
        <f t="shared" ref="F99:F107" si="12">D99*E99/10000</f>
        <v>0.0152233901354346</v>
      </c>
      <c r="G99" s="123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32"/>
      <c r="CW99" s="32"/>
      <c r="CX99" s="32"/>
      <c r="CY99" s="32"/>
      <c r="CZ99" s="32"/>
      <c r="DA99" s="32"/>
      <c r="DB99" s="32"/>
      <c r="DC99" s="32"/>
      <c r="DD99" s="32"/>
      <c r="DE99" s="32"/>
      <c r="DF99" s="32"/>
      <c r="DG99" s="32"/>
      <c r="DH99" s="32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32"/>
      <c r="DU99" s="32"/>
      <c r="DV99" s="32"/>
      <c r="DW99" s="32"/>
      <c r="DX99" s="32"/>
      <c r="DY99" s="32"/>
      <c r="DZ99" s="32"/>
      <c r="EA99" s="32"/>
      <c r="EB99" s="32"/>
      <c r="EC99" s="32"/>
      <c r="ED99" s="32"/>
      <c r="EE99" s="32"/>
      <c r="EF99" s="32"/>
      <c r="EG99" s="32"/>
      <c r="EH99" s="32"/>
      <c r="EI99" s="32"/>
      <c r="EJ99" s="32"/>
      <c r="EK99" s="32"/>
      <c r="EL99" s="32"/>
      <c r="EM99" s="32"/>
      <c r="EN99" s="32"/>
      <c r="EO99" s="32"/>
      <c r="EP99" s="32"/>
      <c r="EQ99" s="32"/>
      <c r="ER99" s="32"/>
      <c r="ES99" s="32"/>
      <c r="ET99" s="32"/>
      <c r="EU99" s="32"/>
      <c r="EV99" s="32"/>
      <c r="EW99" s="32"/>
      <c r="EX99" s="32"/>
      <c r="EY99" s="32"/>
      <c r="EZ99" s="32"/>
      <c r="FA99" s="32"/>
      <c r="FB99" s="32"/>
      <c r="FC99" s="32"/>
      <c r="FD99" s="32"/>
      <c r="FE99" s="32"/>
      <c r="FF99" s="32"/>
      <c r="FG99" s="32"/>
      <c r="FH99" s="32"/>
      <c r="FI99" s="32"/>
      <c r="FJ99" s="32"/>
      <c r="FK99" s="32"/>
      <c r="FL99" s="32"/>
      <c r="FM99" s="32"/>
      <c r="FN99" s="32"/>
      <c r="FO99" s="32"/>
      <c r="FP99" s="32"/>
      <c r="FQ99" s="32"/>
      <c r="FR99" s="32"/>
      <c r="FS99" s="32"/>
      <c r="FT99" s="32"/>
      <c r="FU99" s="32"/>
      <c r="FV99" s="32"/>
      <c r="FW99" s="32"/>
      <c r="FX99" s="32"/>
      <c r="FY99" s="32"/>
      <c r="FZ99" s="32"/>
      <c r="GA99" s="32"/>
      <c r="GB99" s="32"/>
      <c r="GC99" s="32"/>
      <c r="GD99" s="32"/>
      <c r="GE99" s="32"/>
      <c r="GF99" s="32"/>
      <c r="GG99" s="32"/>
      <c r="GH99" s="32"/>
      <c r="GI99" s="32"/>
      <c r="GJ99" s="32"/>
      <c r="GK99" s="32"/>
      <c r="GL99" s="32"/>
      <c r="GM99" s="32"/>
      <c r="GN99" s="32"/>
      <c r="GO99" s="32"/>
      <c r="GP99" s="32"/>
      <c r="GQ99" s="32"/>
      <c r="GR99" s="32"/>
      <c r="GS99" s="32"/>
      <c r="GT99" s="32"/>
      <c r="GU99" s="32"/>
    </row>
    <row r="100" s="64" customFormat="1" hidden="1" customHeight="1" spans="1:203">
      <c r="A100" s="116"/>
      <c r="B100" s="115" t="s">
        <v>65</v>
      </c>
      <c r="C100" s="116" t="s">
        <v>36</v>
      </c>
      <c r="D100" s="121">
        <v>40.80952</v>
      </c>
      <c r="E100" s="118">
        <f>[5]人填!E$3</f>
        <v>20.7050968087008</v>
      </c>
      <c r="F100" s="122">
        <f t="shared" si="12"/>
        <v>0.0844965062316611</v>
      </c>
      <c r="G100" s="123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  <c r="CV100" s="32"/>
      <c r="CW100" s="32"/>
      <c r="CX100" s="32"/>
      <c r="CY100" s="32"/>
      <c r="CZ100" s="32"/>
      <c r="DA100" s="32"/>
      <c r="DB100" s="32"/>
      <c r="DC100" s="32"/>
      <c r="DD100" s="32"/>
      <c r="DE100" s="32"/>
      <c r="DF100" s="32"/>
      <c r="DG100" s="32"/>
      <c r="DH100" s="32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32"/>
      <c r="DU100" s="32"/>
      <c r="DV100" s="32"/>
      <c r="DW100" s="32"/>
      <c r="DX100" s="32"/>
      <c r="DY100" s="32"/>
      <c r="DZ100" s="32"/>
      <c r="EA100" s="32"/>
      <c r="EB100" s="32"/>
      <c r="EC100" s="32"/>
      <c r="ED100" s="32"/>
      <c r="EE100" s="32"/>
      <c r="EF100" s="32"/>
      <c r="EG100" s="32"/>
      <c r="EH100" s="32"/>
      <c r="EI100" s="32"/>
      <c r="EJ100" s="32"/>
      <c r="EK100" s="32"/>
      <c r="EL100" s="32"/>
      <c r="EM100" s="32"/>
      <c r="EN100" s="32"/>
      <c r="EO100" s="32"/>
      <c r="EP100" s="32"/>
      <c r="EQ100" s="32"/>
      <c r="ER100" s="32"/>
      <c r="ES100" s="32"/>
      <c r="ET100" s="32"/>
      <c r="EU100" s="32"/>
      <c r="EV100" s="32"/>
      <c r="EW100" s="32"/>
      <c r="EX100" s="32"/>
      <c r="EY100" s="32"/>
      <c r="EZ100" s="32"/>
      <c r="FA100" s="32"/>
      <c r="FB100" s="32"/>
      <c r="FC100" s="32"/>
      <c r="FD100" s="32"/>
      <c r="FE100" s="32"/>
      <c r="FF100" s="32"/>
      <c r="FG100" s="32"/>
      <c r="FH100" s="32"/>
      <c r="FI100" s="32"/>
      <c r="FJ100" s="32"/>
      <c r="FK100" s="32"/>
      <c r="FL100" s="32"/>
      <c r="FM100" s="32"/>
      <c r="FN100" s="32"/>
      <c r="FO100" s="32"/>
      <c r="FP100" s="32"/>
      <c r="FQ100" s="32"/>
      <c r="FR100" s="32"/>
      <c r="FS100" s="32"/>
      <c r="FT100" s="32"/>
      <c r="FU100" s="32"/>
      <c r="FV100" s="32"/>
      <c r="FW100" s="32"/>
      <c r="FX100" s="32"/>
      <c r="FY100" s="32"/>
      <c r="FZ100" s="32"/>
      <c r="GA100" s="32"/>
      <c r="GB100" s="32"/>
      <c r="GC100" s="32"/>
      <c r="GD100" s="32"/>
      <c r="GE100" s="32"/>
      <c r="GF100" s="32"/>
      <c r="GG100" s="32"/>
      <c r="GH100" s="32"/>
      <c r="GI100" s="32"/>
      <c r="GJ100" s="32"/>
      <c r="GK100" s="32"/>
      <c r="GL100" s="32"/>
      <c r="GM100" s="32"/>
      <c r="GN100" s="32"/>
      <c r="GO100" s="32"/>
      <c r="GP100" s="32"/>
      <c r="GQ100" s="32"/>
      <c r="GR100" s="32"/>
      <c r="GS100" s="32"/>
      <c r="GT100" s="32"/>
      <c r="GU100" s="32"/>
    </row>
    <row r="101" s="64" customFormat="1" hidden="1" customHeight="1" spans="1:203">
      <c r="A101" s="116"/>
      <c r="B101" s="115" t="s">
        <v>66</v>
      </c>
      <c r="C101" s="116" t="s">
        <v>36</v>
      </c>
      <c r="D101" s="121">
        <v>11.7266</v>
      </c>
      <c r="E101" s="118">
        <f>[5]现浇C30人行桥板、梁、柱!E$3</f>
        <v>595.141420665404</v>
      </c>
      <c r="F101" s="122">
        <f t="shared" si="12"/>
        <v>0.697898538357493</v>
      </c>
      <c r="G101" s="123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  <c r="CT101" s="32"/>
      <c r="CU101" s="32"/>
      <c r="CV101" s="32"/>
      <c r="CW101" s="32"/>
      <c r="CX101" s="32"/>
      <c r="CY101" s="32"/>
      <c r="CZ101" s="32"/>
      <c r="DA101" s="32"/>
      <c r="DB101" s="32"/>
      <c r="DC101" s="32"/>
      <c r="DD101" s="32"/>
      <c r="DE101" s="32"/>
      <c r="DF101" s="32"/>
      <c r="DG101" s="32"/>
      <c r="DH101" s="32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32"/>
      <c r="DU101" s="32"/>
      <c r="DV101" s="32"/>
      <c r="DW101" s="32"/>
      <c r="DX101" s="32"/>
      <c r="DY101" s="32"/>
      <c r="DZ101" s="32"/>
      <c r="EA101" s="32"/>
      <c r="EB101" s="32"/>
      <c r="EC101" s="32"/>
      <c r="ED101" s="32"/>
      <c r="EE101" s="32"/>
      <c r="EF101" s="32"/>
      <c r="EG101" s="32"/>
      <c r="EH101" s="32"/>
      <c r="EI101" s="32"/>
      <c r="EJ101" s="32"/>
      <c r="EK101" s="32"/>
      <c r="EL101" s="32"/>
      <c r="EM101" s="32"/>
      <c r="EN101" s="32"/>
      <c r="EO101" s="32"/>
      <c r="EP101" s="32"/>
      <c r="EQ101" s="32"/>
      <c r="ER101" s="32"/>
      <c r="ES101" s="32"/>
      <c r="ET101" s="32"/>
      <c r="EU101" s="32"/>
      <c r="EV101" s="32"/>
      <c r="EW101" s="32"/>
      <c r="EX101" s="32"/>
      <c r="EY101" s="32"/>
      <c r="EZ101" s="32"/>
      <c r="FA101" s="32"/>
      <c r="FB101" s="32"/>
      <c r="FC101" s="32"/>
      <c r="FD101" s="32"/>
      <c r="FE101" s="32"/>
      <c r="FF101" s="32"/>
      <c r="FG101" s="32"/>
      <c r="FH101" s="32"/>
      <c r="FI101" s="32"/>
      <c r="FJ101" s="32"/>
      <c r="FK101" s="32"/>
      <c r="FL101" s="32"/>
      <c r="FM101" s="32"/>
      <c r="FN101" s="32"/>
      <c r="FO101" s="32"/>
      <c r="FP101" s="32"/>
      <c r="FQ101" s="32"/>
      <c r="FR101" s="32"/>
      <c r="FS101" s="32"/>
      <c r="FT101" s="32"/>
      <c r="FU101" s="32"/>
      <c r="FV101" s="32"/>
      <c r="FW101" s="32"/>
      <c r="FX101" s="32"/>
      <c r="FY101" s="32"/>
      <c r="FZ101" s="32"/>
      <c r="GA101" s="32"/>
      <c r="GB101" s="32"/>
      <c r="GC101" s="32"/>
      <c r="GD101" s="32"/>
      <c r="GE101" s="32"/>
      <c r="GF101" s="32"/>
      <c r="GG101" s="32"/>
      <c r="GH101" s="32"/>
      <c r="GI101" s="32"/>
      <c r="GJ101" s="32"/>
      <c r="GK101" s="32"/>
      <c r="GL101" s="32"/>
      <c r="GM101" s="32"/>
      <c r="GN101" s="32"/>
      <c r="GO101" s="32"/>
      <c r="GP101" s="32"/>
      <c r="GQ101" s="32"/>
      <c r="GR101" s="32"/>
      <c r="GS101" s="32"/>
      <c r="GT101" s="32"/>
      <c r="GU101" s="32"/>
    </row>
    <row r="102" s="64" customFormat="1" hidden="1" customHeight="1" spans="1:203">
      <c r="A102" s="116"/>
      <c r="B102" s="115" t="s">
        <v>75</v>
      </c>
      <c r="C102" s="116" t="s">
        <v>36</v>
      </c>
      <c r="D102" s="121">
        <v>0.12</v>
      </c>
      <c r="E102" s="118">
        <f>[5]现浇C30人行桥板、梁、柱!E$3</f>
        <v>595.141420665404</v>
      </c>
      <c r="F102" s="122">
        <f t="shared" si="12"/>
        <v>0.00714169704798485</v>
      </c>
      <c r="G102" s="123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2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32"/>
      <c r="DU102" s="32"/>
      <c r="DV102" s="32"/>
      <c r="DW102" s="32"/>
      <c r="DX102" s="32"/>
      <c r="DY102" s="32"/>
      <c r="DZ102" s="32"/>
      <c r="EA102" s="32"/>
      <c r="EB102" s="32"/>
      <c r="EC102" s="32"/>
      <c r="ED102" s="32"/>
      <c r="EE102" s="32"/>
      <c r="EF102" s="32"/>
      <c r="EG102" s="32"/>
      <c r="EH102" s="32"/>
      <c r="EI102" s="32"/>
      <c r="EJ102" s="32"/>
      <c r="EK102" s="32"/>
      <c r="EL102" s="32"/>
      <c r="EM102" s="32"/>
      <c r="EN102" s="32"/>
      <c r="EO102" s="32"/>
      <c r="EP102" s="32"/>
      <c r="EQ102" s="32"/>
      <c r="ER102" s="32"/>
      <c r="ES102" s="32"/>
      <c r="ET102" s="32"/>
      <c r="EU102" s="32"/>
      <c r="EV102" s="32"/>
      <c r="EW102" s="32"/>
      <c r="EX102" s="32"/>
      <c r="EY102" s="32"/>
      <c r="EZ102" s="32"/>
      <c r="FA102" s="32"/>
      <c r="FB102" s="32"/>
      <c r="FC102" s="32"/>
      <c r="FD102" s="32"/>
      <c r="FE102" s="32"/>
      <c r="FF102" s="32"/>
      <c r="FG102" s="32"/>
      <c r="FH102" s="32"/>
      <c r="FI102" s="32"/>
      <c r="FJ102" s="32"/>
      <c r="FK102" s="32"/>
      <c r="FL102" s="32"/>
      <c r="FM102" s="32"/>
      <c r="FN102" s="32"/>
      <c r="FO102" s="32"/>
      <c r="FP102" s="32"/>
      <c r="FQ102" s="32"/>
      <c r="FR102" s="32"/>
      <c r="FS102" s="32"/>
      <c r="FT102" s="32"/>
      <c r="FU102" s="32"/>
      <c r="FV102" s="32"/>
      <c r="FW102" s="32"/>
      <c r="FX102" s="32"/>
      <c r="FY102" s="32"/>
      <c r="FZ102" s="32"/>
      <c r="GA102" s="32"/>
      <c r="GB102" s="32"/>
      <c r="GC102" s="32"/>
      <c r="GD102" s="32"/>
      <c r="GE102" s="32"/>
      <c r="GF102" s="32"/>
      <c r="GG102" s="32"/>
      <c r="GH102" s="32"/>
      <c r="GI102" s="32"/>
      <c r="GJ102" s="32"/>
      <c r="GK102" s="32"/>
      <c r="GL102" s="32"/>
      <c r="GM102" s="32"/>
      <c r="GN102" s="32"/>
      <c r="GO102" s="32"/>
      <c r="GP102" s="32"/>
      <c r="GQ102" s="32"/>
      <c r="GR102" s="32"/>
      <c r="GS102" s="32"/>
      <c r="GT102" s="32"/>
      <c r="GU102" s="32"/>
    </row>
    <row r="103" s="64" customFormat="1" hidden="1" customHeight="1" spans="1:203">
      <c r="A103" s="116"/>
      <c r="B103" s="115" t="s">
        <v>67</v>
      </c>
      <c r="C103" s="116" t="s">
        <v>38</v>
      </c>
      <c r="D103" s="121">
        <v>41.4631</v>
      </c>
      <c r="E103" s="118">
        <f>[5]建筑物模板!E$31</f>
        <v>60.0855742272872</v>
      </c>
      <c r="F103" s="122">
        <f t="shared" si="12"/>
        <v>0.249133417274343</v>
      </c>
      <c r="G103" s="123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  <c r="DU103" s="32"/>
      <c r="DV103" s="32"/>
      <c r="DW103" s="32"/>
      <c r="DX103" s="32"/>
      <c r="DY103" s="32"/>
      <c r="DZ103" s="32"/>
      <c r="EA103" s="32"/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/>
      <c r="EP103" s="32"/>
      <c r="EQ103" s="32"/>
      <c r="ER103" s="32"/>
      <c r="ES103" s="32"/>
      <c r="ET103" s="32"/>
      <c r="EU103" s="32"/>
      <c r="EV103" s="32"/>
      <c r="EW103" s="32"/>
      <c r="EX103" s="32"/>
      <c r="EY103" s="32"/>
      <c r="EZ103" s="32"/>
      <c r="FA103" s="32"/>
      <c r="FB103" s="32"/>
      <c r="FC103" s="32"/>
      <c r="FD103" s="32"/>
      <c r="FE103" s="32"/>
      <c r="FF103" s="32"/>
      <c r="FG103" s="32"/>
      <c r="FH103" s="32"/>
      <c r="FI103" s="32"/>
      <c r="FJ103" s="32"/>
      <c r="FK103" s="32"/>
      <c r="FL103" s="32"/>
      <c r="FM103" s="32"/>
      <c r="FN103" s="32"/>
      <c r="FO103" s="32"/>
      <c r="FP103" s="32"/>
      <c r="FQ103" s="32"/>
      <c r="FR103" s="32"/>
      <c r="FS103" s="32"/>
      <c r="FT103" s="32"/>
      <c r="FU103" s="32"/>
      <c r="FV103" s="32"/>
      <c r="FW103" s="32"/>
      <c r="FX103" s="32"/>
      <c r="FY103" s="32"/>
      <c r="FZ103" s="32"/>
      <c r="GA103" s="32"/>
      <c r="GB103" s="32"/>
      <c r="GC103" s="32"/>
      <c r="GD103" s="32"/>
      <c r="GE103" s="32"/>
      <c r="GF103" s="32"/>
      <c r="GG103" s="32"/>
      <c r="GH103" s="32"/>
      <c r="GI103" s="32"/>
      <c r="GJ103" s="32"/>
      <c r="GK103" s="32"/>
      <c r="GL103" s="32"/>
      <c r="GM103" s="32"/>
      <c r="GN103" s="32"/>
      <c r="GO103" s="32"/>
      <c r="GP103" s="32"/>
      <c r="GQ103" s="32"/>
      <c r="GR103" s="32"/>
      <c r="GS103" s="32"/>
      <c r="GT103" s="32"/>
      <c r="GU103" s="32"/>
    </row>
    <row r="104" s="64" customFormat="1" hidden="1" customHeight="1" spans="1:203">
      <c r="A104" s="116"/>
      <c r="B104" s="115" t="s">
        <v>68</v>
      </c>
      <c r="C104" s="116" t="s">
        <v>36</v>
      </c>
      <c r="D104" s="121">
        <v>4.0868</v>
      </c>
      <c r="E104" s="118">
        <f>[5]砂砾石垫层!E$3</f>
        <v>129.775600756488</v>
      </c>
      <c r="F104" s="122">
        <f t="shared" si="12"/>
        <v>0.0530366925171615</v>
      </c>
      <c r="G104" s="123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32"/>
      <c r="DU104" s="32"/>
      <c r="DV104" s="32"/>
      <c r="DW104" s="32"/>
      <c r="DX104" s="32"/>
      <c r="DY104" s="32"/>
      <c r="DZ104" s="32"/>
      <c r="EA104" s="32"/>
      <c r="EB104" s="32"/>
      <c r="EC104" s="32"/>
      <c r="ED104" s="32"/>
      <c r="EE104" s="32"/>
      <c r="EF104" s="32"/>
      <c r="EG104" s="32"/>
      <c r="EH104" s="32"/>
      <c r="EI104" s="32"/>
      <c r="EJ104" s="32"/>
      <c r="EK104" s="32"/>
      <c r="EL104" s="32"/>
      <c r="EM104" s="32"/>
      <c r="EN104" s="32"/>
      <c r="EO104" s="32"/>
      <c r="EP104" s="32"/>
      <c r="EQ104" s="32"/>
      <c r="ER104" s="32"/>
      <c r="ES104" s="32"/>
      <c r="ET104" s="32"/>
      <c r="EU104" s="32"/>
      <c r="EV104" s="32"/>
      <c r="EW104" s="32"/>
      <c r="EX104" s="32"/>
      <c r="EY104" s="32"/>
      <c r="EZ104" s="32"/>
      <c r="FA104" s="32"/>
      <c r="FB104" s="32"/>
      <c r="FC104" s="32"/>
      <c r="FD104" s="32"/>
      <c r="FE104" s="32"/>
      <c r="FF104" s="32"/>
      <c r="FG104" s="32"/>
      <c r="FH104" s="32"/>
      <c r="FI104" s="32"/>
      <c r="FJ104" s="32"/>
      <c r="FK104" s="32"/>
      <c r="FL104" s="32"/>
      <c r="FM104" s="32"/>
      <c r="FN104" s="32"/>
      <c r="FO104" s="32"/>
      <c r="FP104" s="32"/>
      <c r="FQ104" s="32"/>
      <c r="FR104" s="32"/>
      <c r="FS104" s="32"/>
      <c r="FT104" s="32"/>
      <c r="FU104" s="32"/>
      <c r="FV104" s="32"/>
      <c r="FW104" s="32"/>
      <c r="FX104" s="32"/>
      <c r="FY104" s="32"/>
      <c r="FZ104" s="32"/>
      <c r="GA104" s="32"/>
      <c r="GB104" s="32"/>
      <c r="GC104" s="32"/>
      <c r="GD104" s="32"/>
      <c r="GE104" s="32"/>
      <c r="GF104" s="32"/>
      <c r="GG104" s="32"/>
      <c r="GH104" s="32"/>
      <c r="GI104" s="32"/>
      <c r="GJ104" s="32"/>
      <c r="GK104" s="32"/>
      <c r="GL104" s="32"/>
      <c r="GM104" s="32"/>
      <c r="GN104" s="32"/>
      <c r="GO104" s="32"/>
      <c r="GP104" s="32"/>
      <c r="GQ104" s="32"/>
      <c r="GR104" s="32"/>
      <c r="GS104" s="32"/>
      <c r="GT104" s="32"/>
      <c r="GU104" s="32"/>
    </row>
    <row r="105" s="64" customFormat="1" hidden="1" customHeight="1" spans="1:203">
      <c r="A105" s="116"/>
      <c r="B105" s="115" t="s">
        <v>69</v>
      </c>
      <c r="C105" s="116" t="s">
        <v>38</v>
      </c>
      <c r="D105" s="121">
        <v>7.65</v>
      </c>
      <c r="E105" s="118">
        <f>[5]SBS!E$3</f>
        <v>46.2096673628175</v>
      </c>
      <c r="F105" s="122">
        <f t="shared" si="12"/>
        <v>0.0353503955325554</v>
      </c>
      <c r="G105" s="123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2"/>
      <c r="CX105" s="32"/>
      <c r="CY105" s="32"/>
      <c r="CZ105" s="32"/>
      <c r="DA105" s="32"/>
      <c r="DB105" s="32"/>
      <c r="DC105" s="32"/>
      <c r="DD105" s="32"/>
      <c r="DE105" s="32"/>
      <c r="DF105" s="32"/>
      <c r="DG105" s="32"/>
      <c r="DH105" s="32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32"/>
      <c r="DU105" s="32"/>
      <c r="DV105" s="32"/>
      <c r="DW105" s="32"/>
      <c r="DX105" s="32"/>
      <c r="DY105" s="32"/>
      <c r="DZ105" s="32"/>
      <c r="EA105" s="32"/>
      <c r="EB105" s="32"/>
      <c r="EC105" s="32"/>
      <c r="ED105" s="32"/>
      <c r="EE105" s="32"/>
      <c r="EF105" s="32"/>
      <c r="EG105" s="32"/>
      <c r="EH105" s="32"/>
      <c r="EI105" s="32"/>
      <c r="EJ105" s="32"/>
      <c r="EK105" s="32"/>
      <c r="EL105" s="32"/>
      <c r="EM105" s="32"/>
      <c r="EN105" s="32"/>
      <c r="EO105" s="32"/>
      <c r="EP105" s="32"/>
      <c r="EQ105" s="32"/>
      <c r="ER105" s="32"/>
      <c r="ES105" s="32"/>
      <c r="ET105" s="32"/>
      <c r="EU105" s="32"/>
      <c r="EV105" s="32"/>
      <c r="EW105" s="32"/>
      <c r="EX105" s="32"/>
      <c r="EY105" s="32"/>
      <c r="EZ105" s="32"/>
      <c r="FA105" s="32"/>
      <c r="FB105" s="32"/>
      <c r="FC105" s="32"/>
      <c r="FD105" s="32"/>
      <c r="FE105" s="32"/>
      <c r="FF105" s="32"/>
      <c r="FG105" s="32"/>
      <c r="FH105" s="32"/>
      <c r="FI105" s="32"/>
      <c r="FJ105" s="32"/>
      <c r="FK105" s="32"/>
      <c r="FL105" s="32"/>
      <c r="FM105" s="32"/>
      <c r="FN105" s="32"/>
      <c r="FO105" s="32"/>
      <c r="FP105" s="32"/>
      <c r="FQ105" s="32"/>
      <c r="FR105" s="32"/>
      <c r="FS105" s="32"/>
      <c r="FT105" s="32"/>
      <c r="FU105" s="32"/>
      <c r="FV105" s="32"/>
      <c r="FW105" s="32"/>
      <c r="FX105" s="32"/>
      <c r="FY105" s="32"/>
      <c r="FZ105" s="32"/>
      <c r="GA105" s="32"/>
      <c r="GB105" s="32"/>
      <c r="GC105" s="32"/>
      <c r="GD105" s="32"/>
      <c r="GE105" s="32"/>
      <c r="GF105" s="32"/>
      <c r="GG105" s="32"/>
      <c r="GH105" s="32"/>
      <c r="GI105" s="32"/>
      <c r="GJ105" s="32"/>
      <c r="GK105" s="32"/>
      <c r="GL105" s="32"/>
      <c r="GM105" s="32"/>
      <c r="GN105" s="32"/>
      <c r="GO105" s="32"/>
      <c r="GP105" s="32"/>
      <c r="GQ105" s="32"/>
      <c r="GR105" s="32"/>
      <c r="GS105" s="32"/>
      <c r="GT105" s="32"/>
      <c r="GU105" s="32"/>
    </row>
    <row r="106" s="64" customFormat="1" hidden="1" customHeight="1" spans="1:203">
      <c r="A106" s="116"/>
      <c r="B106" s="115" t="s">
        <v>76</v>
      </c>
      <c r="C106" s="116" t="s">
        <v>77</v>
      </c>
      <c r="D106" s="121">
        <v>0.0102</v>
      </c>
      <c r="E106" s="118">
        <f>[5]钢筋制安!E$3</f>
        <v>7748.58949331717</v>
      </c>
      <c r="F106" s="124">
        <f t="shared" si="12"/>
        <v>0.00790356128318351</v>
      </c>
      <c r="G106" s="123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32"/>
      <c r="CW106" s="32"/>
      <c r="CX106" s="32"/>
      <c r="CY106" s="32"/>
      <c r="CZ106" s="32"/>
      <c r="DA106" s="32"/>
      <c r="DB106" s="32"/>
      <c r="DC106" s="32"/>
      <c r="DD106" s="32"/>
      <c r="DE106" s="32"/>
      <c r="DF106" s="32"/>
      <c r="DG106" s="32"/>
      <c r="DH106" s="32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32"/>
      <c r="DU106" s="32"/>
      <c r="DV106" s="32"/>
      <c r="DW106" s="32"/>
      <c r="DX106" s="32"/>
      <c r="DY106" s="32"/>
      <c r="DZ106" s="32"/>
      <c r="EA106" s="32"/>
      <c r="EB106" s="32"/>
      <c r="EC106" s="32"/>
      <c r="ED106" s="32"/>
      <c r="EE106" s="32"/>
      <c r="EF106" s="32"/>
      <c r="EG106" s="32"/>
      <c r="EH106" s="32"/>
      <c r="EI106" s="32"/>
      <c r="EJ106" s="32"/>
      <c r="EK106" s="32"/>
      <c r="EL106" s="32"/>
      <c r="EM106" s="32"/>
      <c r="EN106" s="32"/>
      <c r="EO106" s="32"/>
      <c r="EP106" s="32"/>
      <c r="EQ106" s="32"/>
      <c r="ER106" s="32"/>
      <c r="ES106" s="32"/>
      <c r="ET106" s="32"/>
      <c r="EU106" s="32"/>
      <c r="EV106" s="32"/>
      <c r="EW106" s="32"/>
      <c r="EX106" s="32"/>
      <c r="EY106" s="32"/>
      <c r="EZ106" s="32"/>
      <c r="FA106" s="32"/>
      <c r="FB106" s="32"/>
      <c r="FC106" s="32"/>
      <c r="FD106" s="32"/>
      <c r="FE106" s="32"/>
      <c r="FF106" s="32"/>
      <c r="FG106" s="32"/>
      <c r="FH106" s="32"/>
      <c r="FI106" s="32"/>
      <c r="FJ106" s="32"/>
      <c r="FK106" s="32"/>
      <c r="FL106" s="32"/>
      <c r="FM106" s="32"/>
      <c r="FN106" s="32"/>
      <c r="FO106" s="32"/>
      <c r="FP106" s="32"/>
      <c r="FQ106" s="32"/>
      <c r="FR106" s="32"/>
      <c r="FS106" s="32"/>
      <c r="FT106" s="32"/>
      <c r="FU106" s="32"/>
      <c r="FV106" s="32"/>
      <c r="FW106" s="32"/>
      <c r="FX106" s="32"/>
      <c r="FY106" s="32"/>
      <c r="FZ106" s="32"/>
      <c r="GA106" s="32"/>
      <c r="GB106" s="32"/>
      <c r="GC106" s="32"/>
      <c r="GD106" s="32"/>
      <c r="GE106" s="32"/>
      <c r="GF106" s="32"/>
      <c r="GG106" s="32"/>
      <c r="GH106" s="32"/>
      <c r="GI106" s="32"/>
      <c r="GJ106" s="32"/>
      <c r="GK106" s="32"/>
      <c r="GL106" s="32"/>
      <c r="GM106" s="32"/>
      <c r="GN106" s="32"/>
      <c r="GO106" s="32"/>
      <c r="GP106" s="32"/>
      <c r="GQ106" s="32"/>
      <c r="GR106" s="32"/>
      <c r="GS106" s="32"/>
      <c r="GT106" s="32"/>
      <c r="GU106" s="32"/>
    </row>
    <row r="107" s="64" customFormat="1" hidden="1" customHeight="1" spans="1:203">
      <c r="A107" s="116"/>
      <c r="B107" s="115" t="s">
        <v>73</v>
      </c>
      <c r="C107" s="116" t="s">
        <v>36</v>
      </c>
      <c r="D107" s="121">
        <v>4.04</v>
      </c>
      <c r="E107" s="118">
        <f>[5]弃料石护坡!E$3</f>
        <v>104.493843329838</v>
      </c>
      <c r="F107" s="122">
        <f t="shared" si="12"/>
        <v>0.0422155127052546</v>
      </c>
      <c r="G107" s="123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32"/>
      <c r="EZ107" s="32"/>
      <c r="FA107" s="32"/>
      <c r="FB107" s="32"/>
      <c r="FC107" s="32"/>
      <c r="FD107" s="32"/>
      <c r="FE107" s="32"/>
      <c r="FF107" s="32"/>
      <c r="FG107" s="32"/>
      <c r="FH107" s="32"/>
      <c r="FI107" s="32"/>
      <c r="FJ107" s="32"/>
      <c r="FK107" s="32"/>
      <c r="FL107" s="32"/>
      <c r="FM107" s="32"/>
      <c r="FN107" s="32"/>
      <c r="FO107" s="32"/>
      <c r="FP107" s="32"/>
      <c r="FQ107" s="32"/>
      <c r="FR107" s="32"/>
      <c r="FS107" s="32"/>
      <c r="FT107" s="32"/>
      <c r="FU107" s="32"/>
      <c r="FV107" s="32"/>
      <c r="FW107" s="32"/>
      <c r="FX107" s="32"/>
      <c r="FY107" s="32"/>
      <c r="FZ107" s="32"/>
      <c r="GA107" s="32"/>
      <c r="GB107" s="32"/>
      <c r="GC107" s="32"/>
      <c r="GD107" s="32"/>
      <c r="GE107" s="32"/>
      <c r="GF107" s="32"/>
      <c r="GG107" s="32"/>
      <c r="GH107" s="32"/>
      <c r="GI107" s="32"/>
      <c r="GJ107" s="32"/>
      <c r="GK107" s="32"/>
      <c r="GL107" s="32"/>
      <c r="GM107" s="32"/>
      <c r="GN107" s="32"/>
      <c r="GO107" s="32"/>
      <c r="GP107" s="32"/>
      <c r="GQ107" s="32"/>
      <c r="GR107" s="32"/>
      <c r="GS107" s="32"/>
      <c r="GT107" s="32"/>
      <c r="GU107" s="32"/>
    </row>
    <row r="108" s="64" customFormat="1" customHeight="1" spans="1:203">
      <c r="A108" s="38"/>
      <c r="B108" s="40" t="s">
        <v>78</v>
      </c>
      <c r="C108" s="38" t="s">
        <v>60</v>
      </c>
      <c r="D108" s="81">
        <f>D109</f>
        <v>1</v>
      </c>
      <c r="E108" s="83"/>
      <c r="F108" s="54">
        <f>F109</f>
        <v>0.468446769852359</v>
      </c>
      <c r="G108" s="71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32"/>
      <c r="DU108" s="32"/>
      <c r="DV108" s="32"/>
      <c r="DW108" s="32"/>
      <c r="DX108" s="32"/>
      <c r="DY108" s="32"/>
      <c r="DZ108" s="32"/>
      <c r="EA108" s="32"/>
      <c r="EB108" s="32"/>
      <c r="EC108" s="32"/>
      <c r="ED108" s="32"/>
      <c r="EE108" s="32"/>
      <c r="EF108" s="32"/>
      <c r="EG108" s="32"/>
      <c r="EH108" s="32"/>
      <c r="EI108" s="32"/>
      <c r="EJ108" s="32"/>
      <c r="EK108" s="32"/>
      <c r="EL108" s="32"/>
      <c r="EM108" s="32"/>
      <c r="EN108" s="32"/>
      <c r="EO108" s="32"/>
      <c r="EP108" s="32"/>
      <c r="EQ108" s="32"/>
      <c r="ER108" s="32"/>
      <c r="ES108" s="32"/>
      <c r="ET108" s="32"/>
      <c r="EU108" s="32"/>
      <c r="EV108" s="32"/>
      <c r="EW108" s="32"/>
      <c r="EX108" s="32"/>
      <c r="EY108" s="32"/>
      <c r="EZ108" s="32"/>
      <c r="FA108" s="32"/>
      <c r="FB108" s="32"/>
      <c r="FC108" s="32"/>
      <c r="FD108" s="32"/>
      <c r="FE108" s="32"/>
      <c r="FF108" s="32"/>
      <c r="FG108" s="32"/>
      <c r="FH108" s="32"/>
      <c r="FI108" s="32"/>
      <c r="FJ108" s="32"/>
      <c r="FK108" s="32"/>
      <c r="FL108" s="32"/>
      <c r="FM108" s="32"/>
      <c r="FN108" s="32"/>
      <c r="FO108" s="32"/>
      <c r="FP108" s="32"/>
      <c r="FQ108" s="32"/>
      <c r="FR108" s="32"/>
      <c r="FS108" s="32"/>
      <c r="FT108" s="32"/>
      <c r="FU108" s="32"/>
      <c r="FV108" s="32"/>
      <c r="FW108" s="32"/>
      <c r="FX108" s="32"/>
      <c r="FY108" s="32"/>
      <c r="FZ108" s="32"/>
      <c r="GA108" s="32"/>
      <c r="GB108" s="32"/>
      <c r="GC108" s="32"/>
      <c r="GD108" s="32"/>
      <c r="GE108" s="32"/>
      <c r="GF108" s="32"/>
      <c r="GG108" s="32"/>
      <c r="GH108" s="32"/>
      <c r="GI108" s="32"/>
      <c r="GJ108" s="32"/>
      <c r="GK108" s="32"/>
      <c r="GL108" s="32"/>
      <c r="GM108" s="32"/>
      <c r="GN108" s="32"/>
      <c r="GO108" s="32"/>
      <c r="GP108" s="32"/>
      <c r="GQ108" s="32"/>
      <c r="GR108" s="32"/>
      <c r="GS108" s="32"/>
      <c r="GT108" s="32"/>
      <c r="GU108" s="32"/>
    </row>
    <row r="109" customHeight="1" spans="1:7">
      <c r="A109" s="91">
        <v>1</v>
      </c>
      <c r="B109" s="37" t="s">
        <v>79</v>
      </c>
      <c r="C109" s="36" t="s">
        <v>60</v>
      </c>
      <c r="D109" s="81">
        <v>1</v>
      </c>
      <c r="E109" s="83"/>
      <c r="F109" s="90">
        <f>D109*F110</f>
        <v>0.468446769852359</v>
      </c>
      <c r="G109" s="71">
        <f>F109/D109</f>
        <v>0.468446769852359</v>
      </c>
    </row>
    <row r="110" s="64" customFormat="1" customHeight="1" spans="1:203">
      <c r="A110" s="36"/>
      <c r="B110" s="37" t="s">
        <v>63</v>
      </c>
      <c r="C110" s="36"/>
      <c r="D110" s="110"/>
      <c r="E110" s="83"/>
      <c r="F110" s="90">
        <f>SUM(F111:F117)</f>
        <v>0.468446769852359</v>
      </c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</row>
    <row r="111" s="64" customFormat="1" customHeight="1" spans="1:203">
      <c r="A111" s="111"/>
      <c r="B111" s="112" t="s">
        <v>64</v>
      </c>
      <c r="C111" s="38" t="s">
        <v>36</v>
      </c>
      <c r="D111" s="110">
        <v>40</v>
      </c>
      <c r="E111" s="83">
        <v>2.55796828547333</v>
      </c>
      <c r="F111" s="90">
        <f t="shared" ref="F111:F117" si="13">D111*E111/10000</f>
        <v>0.0102318731418933</v>
      </c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</row>
    <row r="112" s="64" customFormat="1" customHeight="1" spans="1:203">
      <c r="A112" s="111"/>
      <c r="B112" s="37" t="s">
        <v>65</v>
      </c>
      <c r="C112" s="38" t="s">
        <v>36</v>
      </c>
      <c r="D112" s="110">
        <v>25</v>
      </c>
      <c r="E112" s="83">
        <v>20.7050968087008</v>
      </c>
      <c r="F112" s="90">
        <f t="shared" si="13"/>
        <v>0.051762742021752</v>
      </c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</row>
    <row r="113" s="64" customFormat="1" customHeight="1" spans="1:203">
      <c r="A113" s="111"/>
      <c r="B113" s="113" t="s">
        <v>66</v>
      </c>
      <c r="C113" s="38" t="s">
        <v>36</v>
      </c>
      <c r="D113" s="110">
        <v>4.65</v>
      </c>
      <c r="E113" s="83">
        <v>576.267427056067</v>
      </c>
      <c r="F113" s="90">
        <f t="shared" si="13"/>
        <v>0.267964353581071</v>
      </c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</row>
    <row r="114" s="64" customFormat="1" customHeight="1" spans="1:203">
      <c r="A114" s="111"/>
      <c r="B114" s="37" t="s">
        <v>67</v>
      </c>
      <c r="C114" s="38" t="s">
        <v>38</v>
      </c>
      <c r="D114" s="110">
        <v>16.275</v>
      </c>
      <c r="E114" s="83">
        <v>60.0855742272872</v>
      </c>
      <c r="F114" s="90">
        <f t="shared" si="13"/>
        <v>0.0977892720549099</v>
      </c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</row>
    <row r="115" s="64" customFormat="1" customHeight="1" spans="1:203">
      <c r="A115" s="111"/>
      <c r="B115" s="113" t="s">
        <v>68</v>
      </c>
      <c r="C115" s="38" t="s">
        <v>36</v>
      </c>
      <c r="D115" s="110">
        <v>1.296</v>
      </c>
      <c r="E115" s="83">
        <v>94.68</v>
      </c>
      <c r="F115" s="90">
        <f t="shared" si="13"/>
        <v>0.012270528</v>
      </c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</row>
    <row r="116" s="64" customFormat="1" customHeight="1" spans="1:203">
      <c r="A116" s="111"/>
      <c r="B116" s="37" t="s">
        <v>69</v>
      </c>
      <c r="C116" s="38" t="s">
        <v>38</v>
      </c>
      <c r="D116" s="110">
        <v>1.86</v>
      </c>
      <c r="E116" s="83">
        <v>56.21</v>
      </c>
      <c r="F116" s="90">
        <f t="shared" si="13"/>
        <v>0.01045506</v>
      </c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</row>
    <row r="117" s="64" customFormat="1" customHeight="1" spans="1:203">
      <c r="A117" s="111"/>
      <c r="B117" s="37" t="s">
        <v>73</v>
      </c>
      <c r="C117" s="38" t="s">
        <v>36</v>
      </c>
      <c r="D117" s="110">
        <v>1.72</v>
      </c>
      <c r="E117" s="83">
        <v>104.493843329838</v>
      </c>
      <c r="F117" s="90">
        <f t="shared" si="13"/>
        <v>0.0179729410527321</v>
      </c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</row>
    <row r="118" s="64" customFormat="1" customHeight="1" spans="1:203">
      <c r="A118" s="38"/>
      <c r="B118" s="40" t="s">
        <v>80</v>
      </c>
      <c r="C118" s="38" t="s">
        <v>60</v>
      </c>
      <c r="D118" s="81">
        <v>1</v>
      </c>
      <c r="E118" s="83"/>
      <c r="F118" s="54">
        <f>F119</f>
        <v>0.703505260128033</v>
      </c>
      <c r="G118" s="71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</row>
    <row r="119" s="64" customFormat="1" customHeight="1" spans="1:203">
      <c r="A119" s="91">
        <v>1</v>
      </c>
      <c r="B119" s="37" t="s">
        <v>81</v>
      </c>
      <c r="C119" s="36" t="s">
        <v>60</v>
      </c>
      <c r="D119" s="81">
        <v>1</v>
      </c>
      <c r="E119" s="83"/>
      <c r="F119" s="90">
        <f>D119*F120</f>
        <v>0.703505260128033</v>
      </c>
      <c r="G119" s="71">
        <v>0.769500693564491</v>
      </c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</row>
    <row r="120" s="64" customFormat="1" customHeight="1" spans="1:203">
      <c r="A120" s="36"/>
      <c r="B120" s="37" t="s">
        <v>63</v>
      </c>
      <c r="C120" s="36"/>
      <c r="D120" s="110"/>
      <c r="E120" s="83"/>
      <c r="F120" s="90">
        <f>SUM(F121:F128)</f>
        <v>0.703505260128033</v>
      </c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</row>
    <row r="121" s="64" customFormat="1" customHeight="1" spans="1:203">
      <c r="A121" s="111"/>
      <c r="B121" s="112" t="s">
        <v>64</v>
      </c>
      <c r="C121" s="38" t="s">
        <v>36</v>
      </c>
      <c r="D121" s="110">
        <v>50</v>
      </c>
      <c r="E121" s="83">
        <v>2.55796828547333</v>
      </c>
      <c r="F121" s="90">
        <f>D121*E121/10000</f>
        <v>0.0127898414273667</v>
      </c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</row>
    <row r="122" s="64" customFormat="1" customHeight="1" spans="1:203">
      <c r="A122" s="111"/>
      <c r="B122" s="37" t="s">
        <v>65</v>
      </c>
      <c r="C122" s="38" t="s">
        <v>36</v>
      </c>
      <c r="D122" s="110">
        <v>30</v>
      </c>
      <c r="E122" s="83">
        <v>20.7050968087008</v>
      </c>
      <c r="F122" s="90">
        <f t="shared" ref="F122:F128" si="14">D122*E122/10000</f>
        <v>0.0621152904261024</v>
      </c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</row>
    <row r="123" s="64" customFormat="1" customHeight="1" spans="1:203">
      <c r="A123" s="111"/>
      <c r="B123" s="113" t="s">
        <v>66</v>
      </c>
      <c r="C123" s="38" t="s">
        <v>36</v>
      </c>
      <c r="D123" s="110">
        <v>7.03</v>
      </c>
      <c r="E123" s="83">
        <v>576.267427056067</v>
      </c>
      <c r="F123" s="90">
        <f t="shared" si="14"/>
        <v>0.405116001220415</v>
      </c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</row>
    <row r="124" s="64" customFormat="1" customHeight="1" spans="1:203">
      <c r="A124" s="111"/>
      <c r="B124" s="113" t="s">
        <v>75</v>
      </c>
      <c r="C124" s="38" t="s">
        <v>36</v>
      </c>
      <c r="D124" s="110">
        <v>0.07</v>
      </c>
      <c r="E124" s="83">
        <v>576.267427056067</v>
      </c>
      <c r="F124" s="90">
        <f t="shared" si="14"/>
        <v>0.00403387198939247</v>
      </c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</row>
    <row r="125" s="64" customFormat="1" customHeight="1" spans="1:203">
      <c r="A125" s="111"/>
      <c r="B125" s="37" t="s">
        <v>67</v>
      </c>
      <c r="C125" s="38" t="s">
        <v>38</v>
      </c>
      <c r="D125" s="110">
        <f>(D124+D123)*3.5</f>
        <v>24.85</v>
      </c>
      <c r="E125" s="83">
        <v>60.0855742272872</v>
      </c>
      <c r="F125" s="90">
        <f t="shared" si="14"/>
        <v>0.149312651954809</v>
      </c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</row>
    <row r="126" s="64" customFormat="1" customHeight="1" spans="1:203">
      <c r="A126" s="111"/>
      <c r="B126" s="113" t="s">
        <v>68</v>
      </c>
      <c r="C126" s="38" t="s">
        <v>36</v>
      </c>
      <c r="D126" s="110">
        <f>2.63+2</f>
        <v>4.63</v>
      </c>
      <c r="E126" s="83">
        <v>94.68</v>
      </c>
      <c r="F126" s="90">
        <f t="shared" si="14"/>
        <v>0.04383684</v>
      </c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</row>
    <row r="127" s="64" customFormat="1" customHeight="1" spans="1:203">
      <c r="A127" s="111"/>
      <c r="B127" s="37" t="s">
        <v>69</v>
      </c>
      <c r="C127" s="38" t="s">
        <v>38</v>
      </c>
      <c r="D127" s="110">
        <v>3.89</v>
      </c>
      <c r="E127" s="83">
        <v>56.21</v>
      </c>
      <c r="F127" s="90">
        <f t="shared" si="14"/>
        <v>0.02186569</v>
      </c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</row>
    <row r="128" s="64" customFormat="1" customHeight="1" spans="1:203">
      <c r="A128" s="111"/>
      <c r="B128" s="37" t="s">
        <v>76</v>
      </c>
      <c r="C128" s="110" t="s">
        <v>77</v>
      </c>
      <c r="D128" s="110">
        <f>5.73/1000</f>
        <v>0.00573</v>
      </c>
      <c r="E128" s="83">
        <v>7740.09268751717</v>
      </c>
      <c r="F128" s="90">
        <f t="shared" si="14"/>
        <v>0.00443507310994734</v>
      </c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</row>
    <row r="129" s="68" customFormat="1" customHeight="1" spans="1:203">
      <c r="A129" s="59"/>
      <c r="B129" s="125" t="s">
        <v>82</v>
      </c>
      <c r="C129" s="59" t="s">
        <v>60</v>
      </c>
      <c r="D129" s="126">
        <v>2</v>
      </c>
      <c r="E129" s="102"/>
      <c r="F129" s="60">
        <f>F130</f>
        <v>1.50400230502352</v>
      </c>
      <c r="G129" s="127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104"/>
      <c r="AJ129" s="104"/>
      <c r="AK129" s="104"/>
      <c r="AL129" s="104"/>
      <c r="AM129" s="104"/>
      <c r="AN129" s="104"/>
      <c r="AO129" s="104"/>
      <c r="AP129" s="104"/>
      <c r="AQ129" s="104"/>
      <c r="AR129" s="104"/>
      <c r="AS129" s="104"/>
      <c r="AT129" s="104"/>
      <c r="AU129" s="104"/>
      <c r="AV129" s="104"/>
      <c r="AW129" s="104"/>
      <c r="AX129" s="104"/>
      <c r="AY129" s="104"/>
      <c r="AZ129" s="104"/>
      <c r="BA129" s="104"/>
      <c r="BB129" s="104"/>
      <c r="BC129" s="104"/>
      <c r="BD129" s="104"/>
      <c r="BE129" s="104"/>
      <c r="BF129" s="104"/>
      <c r="BG129" s="104"/>
      <c r="BH129" s="104"/>
      <c r="BI129" s="104"/>
      <c r="BJ129" s="104"/>
      <c r="BK129" s="104"/>
      <c r="BL129" s="104"/>
      <c r="BM129" s="104"/>
      <c r="BN129" s="104"/>
      <c r="BO129" s="104"/>
      <c r="BP129" s="104"/>
      <c r="BQ129" s="104"/>
      <c r="BR129" s="104"/>
      <c r="BS129" s="104"/>
      <c r="BT129" s="104"/>
      <c r="BU129" s="104"/>
      <c r="BV129" s="104"/>
      <c r="BW129" s="104"/>
      <c r="BX129" s="104"/>
      <c r="BY129" s="104"/>
      <c r="BZ129" s="104"/>
      <c r="CA129" s="104"/>
      <c r="CB129" s="104"/>
      <c r="CC129" s="104"/>
      <c r="CD129" s="104"/>
      <c r="CE129" s="104"/>
      <c r="CF129" s="104"/>
      <c r="CG129" s="104"/>
      <c r="CH129" s="104"/>
      <c r="CI129" s="104"/>
      <c r="CJ129" s="104"/>
      <c r="CK129" s="104"/>
      <c r="CL129" s="104"/>
      <c r="CM129" s="104"/>
      <c r="CN129" s="104"/>
      <c r="CO129" s="104"/>
      <c r="CP129" s="104"/>
      <c r="CQ129" s="104"/>
      <c r="CR129" s="104"/>
      <c r="CS129" s="104"/>
      <c r="CT129" s="104"/>
      <c r="CU129" s="104"/>
      <c r="CV129" s="104"/>
      <c r="CW129" s="104"/>
      <c r="CX129" s="104"/>
      <c r="CY129" s="104"/>
      <c r="CZ129" s="104"/>
      <c r="DA129" s="104"/>
      <c r="DB129" s="104"/>
      <c r="DC129" s="104"/>
      <c r="DD129" s="104"/>
      <c r="DE129" s="104"/>
      <c r="DF129" s="104"/>
      <c r="DG129" s="104"/>
      <c r="DH129" s="104"/>
      <c r="DI129" s="104"/>
      <c r="DJ129" s="104"/>
      <c r="DK129" s="104"/>
      <c r="DL129" s="104"/>
      <c r="DM129" s="104"/>
      <c r="DN129" s="104"/>
      <c r="DO129" s="104"/>
      <c r="DP129" s="104"/>
      <c r="DQ129" s="104"/>
      <c r="DR129" s="104"/>
      <c r="DS129" s="104"/>
      <c r="DT129" s="104"/>
      <c r="DU129" s="104"/>
      <c r="DV129" s="104"/>
      <c r="DW129" s="104"/>
      <c r="DX129" s="104"/>
      <c r="DY129" s="104"/>
      <c r="DZ129" s="104"/>
      <c r="EA129" s="104"/>
      <c r="EB129" s="104"/>
      <c r="EC129" s="104"/>
      <c r="ED129" s="104"/>
      <c r="EE129" s="104"/>
      <c r="EF129" s="104"/>
      <c r="EG129" s="104"/>
      <c r="EH129" s="104"/>
      <c r="EI129" s="104"/>
      <c r="EJ129" s="104"/>
      <c r="EK129" s="104"/>
      <c r="EL129" s="104"/>
      <c r="EM129" s="104"/>
      <c r="EN129" s="104"/>
      <c r="EO129" s="104"/>
      <c r="EP129" s="104"/>
      <c r="EQ129" s="104"/>
      <c r="ER129" s="104"/>
      <c r="ES129" s="104"/>
      <c r="ET129" s="104"/>
      <c r="EU129" s="104"/>
      <c r="EV129" s="104"/>
      <c r="EW129" s="104"/>
      <c r="EX129" s="104"/>
      <c r="EY129" s="104"/>
      <c r="EZ129" s="104"/>
      <c r="FA129" s="104"/>
      <c r="FB129" s="104"/>
      <c r="FC129" s="104"/>
      <c r="FD129" s="104"/>
      <c r="FE129" s="104"/>
      <c r="FF129" s="104"/>
      <c r="FG129" s="104"/>
      <c r="FH129" s="104"/>
      <c r="FI129" s="104"/>
      <c r="FJ129" s="104"/>
      <c r="FK129" s="104"/>
      <c r="FL129" s="104"/>
      <c r="FM129" s="104"/>
      <c r="FN129" s="104"/>
      <c r="FO129" s="104"/>
      <c r="FP129" s="104"/>
      <c r="FQ129" s="104"/>
      <c r="FR129" s="104"/>
      <c r="FS129" s="104"/>
      <c r="FT129" s="104"/>
      <c r="FU129" s="104"/>
      <c r="FV129" s="104"/>
      <c r="FW129" s="104"/>
      <c r="FX129" s="104"/>
      <c r="FY129" s="104"/>
      <c r="FZ129" s="104"/>
      <c r="GA129" s="104"/>
      <c r="GB129" s="104"/>
      <c r="GC129" s="104"/>
      <c r="GD129" s="104"/>
      <c r="GE129" s="104"/>
      <c r="GF129" s="104"/>
      <c r="GG129" s="104"/>
      <c r="GH129" s="104"/>
      <c r="GI129" s="104"/>
      <c r="GJ129" s="104"/>
      <c r="GK129" s="104"/>
      <c r="GL129" s="104"/>
      <c r="GM129" s="104"/>
      <c r="GN129" s="104"/>
      <c r="GO129" s="104"/>
      <c r="GP129" s="104"/>
      <c r="GQ129" s="104"/>
      <c r="GR129" s="104"/>
      <c r="GS129" s="104"/>
      <c r="GT129" s="104"/>
      <c r="GU129" s="104"/>
    </row>
    <row r="130" s="68" customFormat="1" customHeight="1" spans="1:203">
      <c r="A130" s="105">
        <v>1</v>
      </c>
      <c r="B130" s="101" t="s">
        <v>83</v>
      </c>
      <c r="C130" s="57" t="s">
        <v>60</v>
      </c>
      <c r="D130" s="126">
        <v>2</v>
      </c>
      <c r="E130" s="102"/>
      <c r="F130" s="103">
        <f>D130*F131</f>
        <v>1.50400230502352</v>
      </c>
      <c r="G130" s="127">
        <v>0.769500693564491</v>
      </c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4"/>
      <c r="AR130" s="104"/>
      <c r="AS130" s="104"/>
      <c r="AT130" s="104"/>
      <c r="AU130" s="104"/>
      <c r="AV130" s="104"/>
      <c r="AW130" s="104"/>
      <c r="AX130" s="104"/>
      <c r="AY130" s="104"/>
      <c r="AZ130" s="104"/>
      <c r="BA130" s="104"/>
      <c r="BB130" s="104"/>
      <c r="BC130" s="104"/>
      <c r="BD130" s="104"/>
      <c r="BE130" s="104"/>
      <c r="BF130" s="104"/>
      <c r="BG130" s="104"/>
      <c r="BH130" s="104"/>
      <c r="BI130" s="104"/>
      <c r="BJ130" s="104"/>
      <c r="BK130" s="104"/>
      <c r="BL130" s="104"/>
      <c r="BM130" s="104"/>
      <c r="BN130" s="104"/>
      <c r="BO130" s="104"/>
      <c r="BP130" s="104"/>
      <c r="BQ130" s="104"/>
      <c r="BR130" s="104"/>
      <c r="BS130" s="104"/>
      <c r="BT130" s="104"/>
      <c r="BU130" s="104"/>
      <c r="BV130" s="104"/>
      <c r="BW130" s="104"/>
      <c r="BX130" s="104"/>
      <c r="BY130" s="104"/>
      <c r="BZ130" s="104"/>
      <c r="CA130" s="104"/>
      <c r="CB130" s="104"/>
      <c r="CC130" s="104"/>
      <c r="CD130" s="104"/>
      <c r="CE130" s="104"/>
      <c r="CF130" s="104"/>
      <c r="CG130" s="104"/>
      <c r="CH130" s="104"/>
      <c r="CI130" s="104"/>
      <c r="CJ130" s="104"/>
      <c r="CK130" s="104"/>
      <c r="CL130" s="104"/>
      <c r="CM130" s="104"/>
      <c r="CN130" s="104"/>
      <c r="CO130" s="104"/>
      <c r="CP130" s="104"/>
      <c r="CQ130" s="104"/>
      <c r="CR130" s="104"/>
      <c r="CS130" s="104"/>
      <c r="CT130" s="104"/>
      <c r="CU130" s="104"/>
      <c r="CV130" s="104"/>
      <c r="CW130" s="104"/>
      <c r="CX130" s="104"/>
      <c r="CY130" s="104"/>
      <c r="CZ130" s="104"/>
      <c r="DA130" s="104"/>
      <c r="DB130" s="104"/>
      <c r="DC130" s="104"/>
      <c r="DD130" s="104"/>
      <c r="DE130" s="104"/>
      <c r="DF130" s="104"/>
      <c r="DG130" s="104"/>
      <c r="DH130" s="104"/>
      <c r="DI130" s="104"/>
      <c r="DJ130" s="104"/>
      <c r="DK130" s="104"/>
      <c r="DL130" s="104"/>
      <c r="DM130" s="104"/>
      <c r="DN130" s="104"/>
      <c r="DO130" s="104"/>
      <c r="DP130" s="104"/>
      <c r="DQ130" s="104"/>
      <c r="DR130" s="104"/>
      <c r="DS130" s="104"/>
      <c r="DT130" s="104"/>
      <c r="DU130" s="104"/>
      <c r="DV130" s="104"/>
      <c r="DW130" s="104"/>
      <c r="DX130" s="104"/>
      <c r="DY130" s="104"/>
      <c r="DZ130" s="104"/>
      <c r="EA130" s="104"/>
      <c r="EB130" s="104"/>
      <c r="EC130" s="104"/>
      <c r="ED130" s="104"/>
      <c r="EE130" s="104"/>
      <c r="EF130" s="104"/>
      <c r="EG130" s="104"/>
      <c r="EH130" s="104"/>
      <c r="EI130" s="104"/>
      <c r="EJ130" s="104"/>
      <c r="EK130" s="104"/>
      <c r="EL130" s="104"/>
      <c r="EM130" s="104"/>
      <c r="EN130" s="104"/>
      <c r="EO130" s="104"/>
      <c r="EP130" s="104"/>
      <c r="EQ130" s="104"/>
      <c r="ER130" s="104"/>
      <c r="ES130" s="104"/>
      <c r="ET130" s="104"/>
      <c r="EU130" s="104"/>
      <c r="EV130" s="104"/>
      <c r="EW130" s="104"/>
      <c r="EX130" s="104"/>
      <c r="EY130" s="104"/>
      <c r="EZ130" s="104"/>
      <c r="FA130" s="104"/>
      <c r="FB130" s="104"/>
      <c r="FC130" s="104"/>
      <c r="FD130" s="104"/>
      <c r="FE130" s="104"/>
      <c r="FF130" s="104"/>
      <c r="FG130" s="104"/>
      <c r="FH130" s="104"/>
      <c r="FI130" s="104"/>
      <c r="FJ130" s="104"/>
      <c r="FK130" s="104"/>
      <c r="FL130" s="104"/>
      <c r="FM130" s="104"/>
      <c r="FN130" s="104"/>
      <c r="FO130" s="104"/>
      <c r="FP130" s="104"/>
      <c r="FQ130" s="104"/>
      <c r="FR130" s="104"/>
      <c r="FS130" s="104"/>
      <c r="FT130" s="104"/>
      <c r="FU130" s="104"/>
      <c r="FV130" s="104"/>
      <c r="FW130" s="104"/>
      <c r="FX130" s="104"/>
      <c r="FY130" s="104"/>
      <c r="FZ130" s="104"/>
      <c r="GA130" s="104"/>
      <c r="GB130" s="104"/>
      <c r="GC130" s="104"/>
      <c r="GD130" s="104"/>
      <c r="GE130" s="104"/>
      <c r="GF130" s="104"/>
      <c r="GG130" s="104"/>
      <c r="GH130" s="104"/>
      <c r="GI130" s="104"/>
      <c r="GJ130" s="104"/>
      <c r="GK130" s="104"/>
      <c r="GL130" s="104"/>
      <c r="GM130" s="104"/>
      <c r="GN130" s="104"/>
      <c r="GO130" s="104"/>
      <c r="GP130" s="104"/>
      <c r="GQ130" s="104"/>
      <c r="GR130" s="104"/>
      <c r="GS130" s="104"/>
      <c r="GT130" s="104"/>
      <c r="GU130" s="104"/>
    </row>
    <row r="131" s="68" customFormat="1" customHeight="1" spans="1:203">
      <c r="A131" s="57"/>
      <c r="B131" s="101" t="s">
        <v>63</v>
      </c>
      <c r="C131" s="57"/>
      <c r="D131" s="128"/>
      <c r="E131" s="102"/>
      <c r="F131" s="103">
        <f>SUM(F132:F139)</f>
        <v>0.752001152511759</v>
      </c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4"/>
      <c r="AC131" s="104"/>
      <c r="AD131" s="104"/>
      <c r="AE131" s="104"/>
      <c r="AF131" s="104"/>
      <c r="AG131" s="104"/>
      <c r="AH131" s="104"/>
      <c r="AI131" s="104"/>
      <c r="AJ131" s="104"/>
      <c r="AK131" s="104"/>
      <c r="AL131" s="104"/>
      <c r="AM131" s="104"/>
      <c r="AN131" s="104"/>
      <c r="AO131" s="104"/>
      <c r="AP131" s="104"/>
      <c r="AQ131" s="104"/>
      <c r="AR131" s="104"/>
      <c r="AS131" s="104"/>
      <c r="AT131" s="104"/>
      <c r="AU131" s="104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  <c r="BH131" s="104"/>
      <c r="BI131" s="104"/>
      <c r="BJ131" s="104"/>
      <c r="BK131" s="104"/>
      <c r="BL131" s="104"/>
      <c r="BM131" s="104"/>
      <c r="BN131" s="104"/>
      <c r="BO131" s="104"/>
      <c r="BP131" s="104"/>
      <c r="BQ131" s="104"/>
      <c r="BR131" s="104"/>
      <c r="BS131" s="104"/>
      <c r="BT131" s="104"/>
      <c r="BU131" s="104"/>
      <c r="BV131" s="104"/>
      <c r="BW131" s="104"/>
      <c r="BX131" s="104"/>
      <c r="BY131" s="104"/>
      <c r="BZ131" s="104"/>
      <c r="CA131" s="104"/>
      <c r="CB131" s="104"/>
      <c r="CC131" s="104"/>
      <c r="CD131" s="104"/>
      <c r="CE131" s="104"/>
      <c r="CF131" s="104"/>
      <c r="CG131" s="104"/>
      <c r="CH131" s="104"/>
      <c r="CI131" s="104"/>
      <c r="CJ131" s="104"/>
      <c r="CK131" s="104"/>
      <c r="CL131" s="104"/>
      <c r="CM131" s="104"/>
      <c r="CN131" s="104"/>
      <c r="CO131" s="104"/>
      <c r="CP131" s="104"/>
      <c r="CQ131" s="104"/>
      <c r="CR131" s="104"/>
      <c r="CS131" s="104"/>
      <c r="CT131" s="104"/>
      <c r="CU131" s="104"/>
      <c r="CV131" s="104"/>
      <c r="CW131" s="104"/>
      <c r="CX131" s="104"/>
      <c r="CY131" s="104"/>
      <c r="CZ131" s="104"/>
      <c r="DA131" s="104"/>
      <c r="DB131" s="104"/>
      <c r="DC131" s="104"/>
      <c r="DD131" s="104"/>
      <c r="DE131" s="104"/>
      <c r="DF131" s="104"/>
      <c r="DG131" s="104"/>
      <c r="DH131" s="104"/>
      <c r="DI131" s="104"/>
      <c r="DJ131" s="104"/>
      <c r="DK131" s="104"/>
      <c r="DL131" s="104"/>
      <c r="DM131" s="104"/>
      <c r="DN131" s="104"/>
      <c r="DO131" s="104"/>
      <c r="DP131" s="104"/>
      <c r="DQ131" s="104"/>
      <c r="DR131" s="104"/>
      <c r="DS131" s="104"/>
      <c r="DT131" s="104"/>
      <c r="DU131" s="104"/>
      <c r="DV131" s="104"/>
      <c r="DW131" s="104"/>
      <c r="DX131" s="104"/>
      <c r="DY131" s="104"/>
      <c r="DZ131" s="104"/>
      <c r="EA131" s="104"/>
      <c r="EB131" s="104"/>
      <c r="EC131" s="104"/>
      <c r="ED131" s="104"/>
      <c r="EE131" s="104"/>
      <c r="EF131" s="104"/>
      <c r="EG131" s="104"/>
      <c r="EH131" s="104"/>
      <c r="EI131" s="104"/>
      <c r="EJ131" s="104"/>
      <c r="EK131" s="104"/>
      <c r="EL131" s="104"/>
      <c r="EM131" s="104"/>
      <c r="EN131" s="104"/>
      <c r="EO131" s="104"/>
      <c r="EP131" s="104"/>
      <c r="EQ131" s="104"/>
      <c r="ER131" s="104"/>
      <c r="ES131" s="104"/>
      <c r="ET131" s="104"/>
      <c r="EU131" s="104"/>
      <c r="EV131" s="104"/>
      <c r="EW131" s="104"/>
      <c r="EX131" s="104"/>
      <c r="EY131" s="104"/>
      <c r="EZ131" s="104"/>
      <c r="FA131" s="104"/>
      <c r="FB131" s="104"/>
      <c r="FC131" s="104"/>
      <c r="FD131" s="104"/>
      <c r="FE131" s="104"/>
      <c r="FF131" s="104"/>
      <c r="FG131" s="104"/>
      <c r="FH131" s="104"/>
      <c r="FI131" s="104"/>
      <c r="FJ131" s="104"/>
      <c r="FK131" s="104"/>
      <c r="FL131" s="104"/>
      <c r="FM131" s="104"/>
      <c r="FN131" s="104"/>
      <c r="FO131" s="104"/>
      <c r="FP131" s="104"/>
      <c r="FQ131" s="104"/>
      <c r="FR131" s="104"/>
      <c r="FS131" s="104"/>
      <c r="FT131" s="104"/>
      <c r="FU131" s="104"/>
      <c r="FV131" s="104"/>
      <c r="FW131" s="104"/>
      <c r="FX131" s="104"/>
      <c r="FY131" s="104"/>
      <c r="FZ131" s="104"/>
      <c r="GA131" s="104"/>
      <c r="GB131" s="104"/>
      <c r="GC131" s="104"/>
      <c r="GD131" s="104"/>
      <c r="GE131" s="104"/>
      <c r="GF131" s="104"/>
      <c r="GG131" s="104"/>
      <c r="GH131" s="104"/>
      <c r="GI131" s="104"/>
      <c r="GJ131" s="104"/>
      <c r="GK131" s="104"/>
      <c r="GL131" s="104"/>
      <c r="GM131" s="104"/>
      <c r="GN131" s="104"/>
      <c r="GO131" s="104"/>
      <c r="GP131" s="104"/>
      <c r="GQ131" s="104"/>
      <c r="GR131" s="104"/>
      <c r="GS131" s="104"/>
      <c r="GT131" s="104"/>
      <c r="GU131" s="104"/>
    </row>
    <row r="132" s="68" customFormat="1" customHeight="1" spans="1:203">
      <c r="A132" s="129"/>
      <c r="B132" s="130" t="s">
        <v>64</v>
      </c>
      <c r="C132" s="59" t="s">
        <v>36</v>
      </c>
      <c r="D132" s="128">
        <v>60</v>
      </c>
      <c r="E132" s="102">
        <v>2.55796828547333</v>
      </c>
      <c r="F132" s="103">
        <f>D132*E132/10000</f>
        <v>0.01534780971284</v>
      </c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104"/>
      <c r="AJ132" s="104"/>
      <c r="AK132" s="104"/>
      <c r="AL132" s="104"/>
      <c r="AM132" s="104"/>
      <c r="AN132" s="104"/>
      <c r="AO132" s="104"/>
      <c r="AP132" s="104"/>
      <c r="AQ132" s="104"/>
      <c r="AR132" s="104"/>
      <c r="AS132" s="104"/>
      <c r="AT132" s="104"/>
      <c r="AU132" s="104"/>
      <c r="AV132" s="104"/>
      <c r="AW132" s="104"/>
      <c r="AX132" s="104"/>
      <c r="AY132" s="104"/>
      <c r="AZ132" s="104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4"/>
      <c r="BK132" s="104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4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4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4"/>
      <c r="DK132" s="104"/>
      <c r="DL132" s="104"/>
      <c r="DM132" s="104"/>
      <c r="DN132" s="104"/>
      <c r="DO132" s="104"/>
      <c r="DP132" s="104"/>
      <c r="DQ132" s="104"/>
      <c r="DR132" s="104"/>
      <c r="DS132" s="104"/>
      <c r="DT132" s="104"/>
      <c r="DU132" s="104"/>
      <c r="DV132" s="104"/>
      <c r="DW132" s="104"/>
      <c r="DX132" s="104"/>
      <c r="DY132" s="104"/>
      <c r="DZ132" s="104"/>
      <c r="EA132" s="104"/>
      <c r="EB132" s="104"/>
      <c r="EC132" s="104"/>
      <c r="ED132" s="104"/>
      <c r="EE132" s="104"/>
      <c r="EF132" s="104"/>
      <c r="EG132" s="104"/>
      <c r="EH132" s="104"/>
      <c r="EI132" s="104"/>
      <c r="EJ132" s="104"/>
      <c r="EK132" s="104"/>
      <c r="EL132" s="104"/>
      <c r="EM132" s="104"/>
      <c r="EN132" s="104"/>
      <c r="EO132" s="104"/>
      <c r="EP132" s="104"/>
      <c r="EQ132" s="104"/>
      <c r="ER132" s="104"/>
      <c r="ES132" s="104"/>
      <c r="ET132" s="104"/>
      <c r="EU132" s="104"/>
      <c r="EV132" s="104"/>
      <c r="EW132" s="104"/>
      <c r="EX132" s="104"/>
      <c r="EY132" s="104"/>
      <c r="EZ132" s="104"/>
      <c r="FA132" s="104"/>
      <c r="FB132" s="104"/>
      <c r="FC132" s="104"/>
      <c r="FD132" s="104"/>
      <c r="FE132" s="104"/>
      <c r="FF132" s="104"/>
      <c r="FG132" s="104"/>
      <c r="FH132" s="104"/>
      <c r="FI132" s="104"/>
      <c r="FJ132" s="104"/>
      <c r="FK132" s="104"/>
      <c r="FL132" s="104"/>
      <c r="FM132" s="104"/>
      <c r="FN132" s="104"/>
      <c r="FO132" s="104"/>
      <c r="FP132" s="104"/>
      <c r="FQ132" s="104"/>
      <c r="FR132" s="104"/>
      <c r="FS132" s="104"/>
      <c r="FT132" s="104"/>
      <c r="FU132" s="104"/>
      <c r="FV132" s="104"/>
      <c r="FW132" s="104"/>
      <c r="FX132" s="104"/>
      <c r="FY132" s="104"/>
      <c r="FZ132" s="104"/>
      <c r="GA132" s="104"/>
      <c r="GB132" s="104"/>
      <c r="GC132" s="104"/>
      <c r="GD132" s="104"/>
      <c r="GE132" s="104"/>
      <c r="GF132" s="104"/>
      <c r="GG132" s="104"/>
      <c r="GH132" s="104"/>
      <c r="GI132" s="104"/>
      <c r="GJ132" s="104"/>
      <c r="GK132" s="104"/>
      <c r="GL132" s="104"/>
      <c r="GM132" s="104"/>
      <c r="GN132" s="104"/>
      <c r="GO132" s="104"/>
      <c r="GP132" s="104"/>
      <c r="GQ132" s="104"/>
      <c r="GR132" s="104"/>
      <c r="GS132" s="104"/>
      <c r="GT132" s="104"/>
      <c r="GU132" s="104"/>
    </row>
    <row r="133" s="68" customFormat="1" customHeight="1" spans="1:203">
      <c r="A133" s="129"/>
      <c r="B133" s="101" t="s">
        <v>65</v>
      </c>
      <c r="C133" s="59" t="s">
        <v>36</v>
      </c>
      <c r="D133" s="128">
        <v>40</v>
      </c>
      <c r="E133" s="102">
        <v>20.7050968087008</v>
      </c>
      <c r="F133" s="103">
        <f t="shared" ref="F133:F140" si="15">D133*E133/10000</f>
        <v>0.0828203872348032</v>
      </c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  <c r="AC133" s="104"/>
      <c r="AD133" s="104"/>
      <c r="AE133" s="104"/>
      <c r="AF133" s="104"/>
      <c r="AG133" s="104"/>
      <c r="AH133" s="104"/>
      <c r="AI133" s="104"/>
      <c r="AJ133" s="104"/>
      <c r="AK133" s="104"/>
      <c r="AL133" s="104"/>
      <c r="AM133" s="104"/>
      <c r="AN133" s="104"/>
      <c r="AO133" s="104"/>
      <c r="AP133" s="104"/>
      <c r="AQ133" s="104"/>
      <c r="AR133" s="104"/>
      <c r="AS133" s="104"/>
      <c r="AT133" s="104"/>
      <c r="AU133" s="104"/>
      <c r="AV133" s="104"/>
      <c r="AW133" s="104"/>
      <c r="AX133" s="104"/>
      <c r="AY133" s="104"/>
      <c r="AZ133" s="104"/>
      <c r="BA133" s="104"/>
      <c r="BB133" s="104"/>
      <c r="BC133" s="104"/>
      <c r="BD133" s="104"/>
      <c r="BE133" s="104"/>
      <c r="BF133" s="104"/>
      <c r="BG133" s="104"/>
      <c r="BH133" s="104"/>
      <c r="BI133" s="104"/>
      <c r="BJ133" s="104"/>
      <c r="BK133" s="104"/>
      <c r="BL133" s="104"/>
      <c r="BM133" s="104"/>
      <c r="BN133" s="104"/>
      <c r="BO133" s="104"/>
      <c r="BP133" s="104"/>
      <c r="BQ133" s="104"/>
      <c r="BR133" s="104"/>
      <c r="BS133" s="104"/>
      <c r="BT133" s="104"/>
      <c r="BU133" s="104"/>
      <c r="BV133" s="104"/>
      <c r="BW133" s="104"/>
      <c r="BX133" s="104"/>
      <c r="BY133" s="104"/>
      <c r="BZ133" s="104"/>
      <c r="CA133" s="104"/>
      <c r="CB133" s="104"/>
      <c r="CC133" s="104"/>
      <c r="CD133" s="104"/>
      <c r="CE133" s="104"/>
      <c r="CF133" s="104"/>
      <c r="CG133" s="104"/>
      <c r="CH133" s="104"/>
      <c r="CI133" s="104"/>
      <c r="CJ133" s="104"/>
      <c r="CK133" s="104"/>
      <c r="CL133" s="104"/>
      <c r="CM133" s="104"/>
      <c r="CN133" s="104"/>
      <c r="CO133" s="104"/>
      <c r="CP133" s="104"/>
      <c r="CQ133" s="104"/>
      <c r="CR133" s="104"/>
      <c r="CS133" s="104"/>
      <c r="CT133" s="104"/>
      <c r="CU133" s="104"/>
      <c r="CV133" s="104"/>
      <c r="CW133" s="104"/>
      <c r="CX133" s="104"/>
      <c r="CY133" s="104"/>
      <c r="CZ133" s="104"/>
      <c r="DA133" s="104"/>
      <c r="DB133" s="104"/>
      <c r="DC133" s="104"/>
      <c r="DD133" s="104"/>
      <c r="DE133" s="104"/>
      <c r="DF133" s="104"/>
      <c r="DG133" s="104"/>
      <c r="DH133" s="104"/>
      <c r="DI133" s="104"/>
      <c r="DJ133" s="104"/>
      <c r="DK133" s="104"/>
      <c r="DL133" s="104"/>
      <c r="DM133" s="104"/>
      <c r="DN133" s="104"/>
      <c r="DO133" s="104"/>
      <c r="DP133" s="104"/>
      <c r="DQ133" s="104"/>
      <c r="DR133" s="104"/>
      <c r="DS133" s="104"/>
      <c r="DT133" s="104"/>
      <c r="DU133" s="104"/>
      <c r="DV133" s="104"/>
      <c r="DW133" s="104"/>
      <c r="DX133" s="104"/>
      <c r="DY133" s="104"/>
      <c r="DZ133" s="104"/>
      <c r="EA133" s="104"/>
      <c r="EB133" s="104"/>
      <c r="EC133" s="104"/>
      <c r="ED133" s="104"/>
      <c r="EE133" s="104"/>
      <c r="EF133" s="104"/>
      <c r="EG133" s="104"/>
      <c r="EH133" s="104"/>
      <c r="EI133" s="104"/>
      <c r="EJ133" s="104"/>
      <c r="EK133" s="104"/>
      <c r="EL133" s="104"/>
      <c r="EM133" s="104"/>
      <c r="EN133" s="104"/>
      <c r="EO133" s="104"/>
      <c r="EP133" s="104"/>
      <c r="EQ133" s="104"/>
      <c r="ER133" s="104"/>
      <c r="ES133" s="104"/>
      <c r="ET133" s="104"/>
      <c r="EU133" s="104"/>
      <c r="EV133" s="104"/>
      <c r="EW133" s="104"/>
      <c r="EX133" s="104"/>
      <c r="EY133" s="104"/>
      <c r="EZ133" s="104"/>
      <c r="FA133" s="104"/>
      <c r="FB133" s="104"/>
      <c r="FC133" s="104"/>
      <c r="FD133" s="104"/>
      <c r="FE133" s="104"/>
      <c r="FF133" s="104"/>
      <c r="FG133" s="104"/>
      <c r="FH133" s="104"/>
      <c r="FI133" s="104"/>
      <c r="FJ133" s="104"/>
      <c r="FK133" s="104"/>
      <c r="FL133" s="104"/>
      <c r="FM133" s="104"/>
      <c r="FN133" s="104"/>
      <c r="FO133" s="104"/>
      <c r="FP133" s="104"/>
      <c r="FQ133" s="104"/>
      <c r="FR133" s="104"/>
      <c r="FS133" s="104"/>
      <c r="FT133" s="104"/>
      <c r="FU133" s="104"/>
      <c r="FV133" s="104"/>
      <c r="FW133" s="104"/>
      <c r="FX133" s="104"/>
      <c r="FY133" s="104"/>
      <c r="FZ133" s="104"/>
      <c r="GA133" s="104"/>
      <c r="GB133" s="104"/>
      <c r="GC133" s="104"/>
      <c r="GD133" s="104"/>
      <c r="GE133" s="104"/>
      <c r="GF133" s="104"/>
      <c r="GG133" s="104"/>
      <c r="GH133" s="104"/>
      <c r="GI133" s="104"/>
      <c r="GJ133" s="104"/>
      <c r="GK133" s="104"/>
      <c r="GL133" s="104"/>
      <c r="GM133" s="104"/>
      <c r="GN133" s="104"/>
      <c r="GO133" s="104"/>
      <c r="GP133" s="104"/>
      <c r="GQ133" s="104"/>
      <c r="GR133" s="104"/>
      <c r="GS133" s="104"/>
      <c r="GT133" s="104"/>
      <c r="GU133" s="104"/>
    </row>
    <row r="134" s="68" customFormat="1" customHeight="1" spans="1:203">
      <c r="A134" s="129"/>
      <c r="B134" s="131" t="s">
        <v>66</v>
      </c>
      <c r="C134" s="59" t="s">
        <v>36</v>
      </c>
      <c r="D134" s="128">
        <v>7.53</v>
      </c>
      <c r="E134" s="102">
        <v>576.267427056067</v>
      </c>
      <c r="F134" s="103">
        <f t="shared" si="15"/>
        <v>0.433929372573218</v>
      </c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  <c r="AC134" s="104"/>
      <c r="AD134" s="104"/>
      <c r="AE134" s="104"/>
      <c r="AF134" s="104"/>
      <c r="AG134" s="104"/>
      <c r="AH134" s="104"/>
      <c r="AI134" s="104"/>
      <c r="AJ134" s="104"/>
      <c r="AK134" s="104"/>
      <c r="AL134" s="104"/>
      <c r="AM134" s="104"/>
      <c r="AN134" s="104"/>
      <c r="AO134" s="104"/>
      <c r="AP134" s="104"/>
      <c r="AQ134" s="104"/>
      <c r="AR134" s="104"/>
      <c r="AS134" s="104"/>
      <c r="AT134" s="104"/>
      <c r="AU134" s="104"/>
      <c r="AV134" s="104"/>
      <c r="AW134" s="104"/>
      <c r="AX134" s="104"/>
      <c r="AY134" s="104"/>
      <c r="AZ134" s="104"/>
      <c r="BA134" s="104"/>
      <c r="BB134" s="104"/>
      <c r="BC134" s="104"/>
      <c r="BD134" s="104"/>
      <c r="BE134" s="104"/>
      <c r="BF134" s="104"/>
      <c r="BG134" s="104"/>
      <c r="BH134" s="104"/>
      <c r="BI134" s="104"/>
      <c r="BJ134" s="104"/>
      <c r="BK134" s="104"/>
      <c r="BL134" s="104"/>
      <c r="BM134" s="104"/>
      <c r="BN134" s="104"/>
      <c r="BO134" s="104"/>
      <c r="BP134" s="104"/>
      <c r="BQ134" s="104"/>
      <c r="BR134" s="104"/>
      <c r="BS134" s="104"/>
      <c r="BT134" s="104"/>
      <c r="BU134" s="104"/>
      <c r="BV134" s="104"/>
      <c r="BW134" s="104"/>
      <c r="BX134" s="104"/>
      <c r="BY134" s="104"/>
      <c r="BZ134" s="104"/>
      <c r="CA134" s="104"/>
      <c r="CB134" s="104"/>
      <c r="CC134" s="104"/>
      <c r="CD134" s="104"/>
      <c r="CE134" s="104"/>
      <c r="CF134" s="104"/>
      <c r="CG134" s="104"/>
      <c r="CH134" s="104"/>
      <c r="CI134" s="104"/>
      <c r="CJ134" s="104"/>
      <c r="CK134" s="104"/>
      <c r="CL134" s="104"/>
      <c r="CM134" s="104"/>
      <c r="CN134" s="104"/>
      <c r="CO134" s="104"/>
      <c r="CP134" s="104"/>
      <c r="CQ134" s="104"/>
      <c r="CR134" s="104"/>
      <c r="CS134" s="104"/>
      <c r="CT134" s="104"/>
      <c r="CU134" s="104"/>
      <c r="CV134" s="104"/>
      <c r="CW134" s="104"/>
      <c r="CX134" s="104"/>
      <c r="CY134" s="104"/>
      <c r="CZ134" s="104"/>
      <c r="DA134" s="104"/>
      <c r="DB134" s="104"/>
      <c r="DC134" s="104"/>
      <c r="DD134" s="104"/>
      <c r="DE134" s="104"/>
      <c r="DF134" s="104"/>
      <c r="DG134" s="104"/>
      <c r="DH134" s="104"/>
      <c r="DI134" s="104"/>
      <c r="DJ134" s="104"/>
      <c r="DK134" s="104"/>
      <c r="DL134" s="104"/>
      <c r="DM134" s="104"/>
      <c r="DN134" s="104"/>
      <c r="DO134" s="104"/>
      <c r="DP134" s="104"/>
      <c r="DQ134" s="104"/>
      <c r="DR134" s="104"/>
      <c r="DS134" s="104"/>
      <c r="DT134" s="104"/>
      <c r="DU134" s="104"/>
      <c r="DV134" s="104"/>
      <c r="DW134" s="104"/>
      <c r="DX134" s="104"/>
      <c r="DY134" s="104"/>
      <c r="DZ134" s="104"/>
      <c r="EA134" s="104"/>
      <c r="EB134" s="104"/>
      <c r="EC134" s="104"/>
      <c r="ED134" s="104"/>
      <c r="EE134" s="104"/>
      <c r="EF134" s="104"/>
      <c r="EG134" s="104"/>
      <c r="EH134" s="104"/>
      <c r="EI134" s="104"/>
      <c r="EJ134" s="104"/>
      <c r="EK134" s="104"/>
      <c r="EL134" s="104"/>
      <c r="EM134" s="104"/>
      <c r="EN134" s="104"/>
      <c r="EO134" s="104"/>
      <c r="EP134" s="104"/>
      <c r="EQ134" s="104"/>
      <c r="ER134" s="104"/>
      <c r="ES134" s="104"/>
      <c r="ET134" s="104"/>
      <c r="EU134" s="104"/>
      <c r="EV134" s="104"/>
      <c r="EW134" s="104"/>
      <c r="EX134" s="104"/>
      <c r="EY134" s="104"/>
      <c r="EZ134" s="104"/>
      <c r="FA134" s="104"/>
      <c r="FB134" s="104"/>
      <c r="FC134" s="104"/>
      <c r="FD134" s="104"/>
      <c r="FE134" s="104"/>
      <c r="FF134" s="104"/>
      <c r="FG134" s="104"/>
      <c r="FH134" s="104"/>
      <c r="FI134" s="104"/>
      <c r="FJ134" s="104"/>
      <c r="FK134" s="104"/>
      <c r="FL134" s="104"/>
      <c r="FM134" s="104"/>
      <c r="FN134" s="104"/>
      <c r="FO134" s="104"/>
      <c r="FP134" s="104"/>
      <c r="FQ134" s="104"/>
      <c r="FR134" s="104"/>
      <c r="FS134" s="104"/>
      <c r="FT134" s="104"/>
      <c r="FU134" s="104"/>
      <c r="FV134" s="104"/>
      <c r="FW134" s="104"/>
      <c r="FX134" s="104"/>
      <c r="FY134" s="104"/>
      <c r="FZ134" s="104"/>
      <c r="GA134" s="104"/>
      <c r="GB134" s="104"/>
      <c r="GC134" s="104"/>
      <c r="GD134" s="104"/>
      <c r="GE134" s="104"/>
      <c r="GF134" s="104"/>
      <c r="GG134" s="104"/>
      <c r="GH134" s="104"/>
      <c r="GI134" s="104"/>
      <c r="GJ134" s="104"/>
      <c r="GK134" s="104"/>
      <c r="GL134" s="104"/>
      <c r="GM134" s="104"/>
      <c r="GN134" s="104"/>
      <c r="GO134" s="104"/>
      <c r="GP134" s="104"/>
      <c r="GQ134" s="104"/>
      <c r="GR134" s="104"/>
      <c r="GS134" s="104"/>
      <c r="GT134" s="104"/>
      <c r="GU134" s="104"/>
    </row>
    <row r="135" s="68" customFormat="1" customHeight="1" spans="1:203">
      <c r="A135" s="129"/>
      <c r="B135" s="131" t="s">
        <v>75</v>
      </c>
      <c r="C135" s="59" t="s">
        <v>36</v>
      </c>
      <c r="D135" s="128">
        <v>0.06</v>
      </c>
      <c r="E135" s="102">
        <v>576.267427056067</v>
      </c>
      <c r="F135" s="103">
        <f t="shared" si="15"/>
        <v>0.0034576045623364</v>
      </c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4"/>
      <c r="AC135" s="104"/>
      <c r="AD135" s="104"/>
      <c r="AE135" s="104"/>
      <c r="AF135" s="104"/>
      <c r="AG135" s="104"/>
      <c r="AH135" s="104"/>
      <c r="AI135" s="104"/>
      <c r="AJ135" s="104"/>
      <c r="AK135" s="104"/>
      <c r="AL135" s="104"/>
      <c r="AM135" s="104"/>
      <c r="AN135" s="104"/>
      <c r="AO135" s="104"/>
      <c r="AP135" s="104"/>
      <c r="AQ135" s="104"/>
      <c r="AR135" s="104"/>
      <c r="AS135" s="104"/>
      <c r="AT135" s="104"/>
      <c r="AU135" s="104"/>
      <c r="AV135" s="104"/>
      <c r="AW135" s="104"/>
      <c r="AX135" s="104"/>
      <c r="AY135" s="104"/>
      <c r="AZ135" s="104"/>
      <c r="BA135" s="104"/>
      <c r="BB135" s="104"/>
      <c r="BC135" s="104"/>
      <c r="BD135" s="104"/>
      <c r="BE135" s="104"/>
      <c r="BF135" s="104"/>
      <c r="BG135" s="104"/>
      <c r="BH135" s="104"/>
      <c r="BI135" s="104"/>
      <c r="BJ135" s="104"/>
      <c r="BK135" s="104"/>
      <c r="BL135" s="104"/>
      <c r="BM135" s="104"/>
      <c r="BN135" s="104"/>
      <c r="BO135" s="104"/>
      <c r="BP135" s="104"/>
      <c r="BQ135" s="104"/>
      <c r="BR135" s="104"/>
      <c r="BS135" s="104"/>
      <c r="BT135" s="104"/>
      <c r="BU135" s="104"/>
      <c r="BV135" s="104"/>
      <c r="BW135" s="104"/>
      <c r="BX135" s="104"/>
      <c r="BY135" s="104"/>
      <c r="BZ135" s="104"/>
      <c r="CA135" s="104"/>
      <c r="CB135" s="104"/>
      <c r="CC135" s="104"/>
      <c r="CD135" s="104"/>
      <c r="CE135" s="104"/>
      <c r="CF135" s="104"/>
      <c r="CG135" s="104"/>
      <c r="CH135" s="104"/>
      <c r="CI135" s="104"/>
      <c r="CJ135" s="104"/>
      <c r="CK135" s="104"/>
      <c r="CL135" s="104"/>
      <c r="CM135" s="104"/>
      <c r="CN135" s="104"/>
      <c r="CO135" s="104"/>
      <c r="CP135" s="104"/>
      <c r="CQ135" s="104"/>
      <c r="CR135" s="104"/>
      <c r="CS135" s="104"/>
      <c r="CT135" s="104"/>
      <c r="CU135" s="104"/>
      <c r="CV135" s="104"/>
      <c r="CW135" s="104"/>
      <c r="CX135" s="104"/>
      <c r="CY135" s="104"/>
      <c r="CZ135" s="104"/>
      <c r="DA135" s="104"/>
      <c r="DB135" s="104"/>
      <c r="DC135" s="104"/>
      <c r="DD135" s="104"/>
      <c r="DE135" s="104"/>
      <c r="DF135" s="104"/>
      <c r="DG135" s="104"/>
      <c r="DH135" s="104"/>
      <c r="DI135" s="104"/>
      <c r="DJ135" s="104"/>
      <c r="DK135" s="104"/>
      <c r="DL135" s="104"/>
      <c r="DM135" s="104"/>
      <c r="DN135" s="104"/>
      <c r="DO135" s="104"/>
      <c r="DP135" s="104"/>
      <c r="DQ135" s="104"/>
      <c r="DR135" s="104"/>
      <c r="DS135" s="104"/>
      <c r="DT135" s="104"/>
      <c r="DU135" s="104"/>
      <c r="DV135" s="104"/>
      <c r="DW135" s="104"/>
      <c r="DX135" s="104"/>
      <c r="DY135" s="104"/>
      <c r="DZ135" s="104"/>
      <c r="EA135" s="104"/>
      <c r="EB135" s="104"/>
      <c r="EC135" s="104"/>
      <c r="ED135" s="104"/>
      <c r="EE135" s="104"/>
      <c r="EF135" s="104"/>
      <c r="EG135" s="104"/>
      <c r="EH135" s="104"/>
      <c r="EI135" s="104"/>
      <c r="EJ135" s="104"/>
      <c r="EK135" s="104"/>
      <c r="EL135" s="104"/>
      <c r="EM135" s="104"/>
      <c r="EN135" s="104"/>
      <c r="EO135" s="104"/>
      <c r="EP135" s="104"/>
      <c r="EQ135" s="104"/>
      <c r="ER135" s="104"/>
      <c r="ES135" s="104"/>
      <c r="ET135" s="104"/>
      <c r="EU135" s="104"/>
      <c r="EV135" s="104"/>
      <c r="EW135" s="104"/>
      <c r="EX135" s="104"/>
      <c r="EY135" s="104"/>
      <c r="EZ135" s="104"/>
      <c r="FA135" s="104"/>
      <c r="FB135" s="104"/>
      <c r="FC135" s="104"/>
      <c r="FD135" s="104"/>
      <c r="FE135" s="104"/>
      <c r="FF135" s="104"/>
      <c r="FG135" s="104"/>
      <c r="FH135" s="104"/>
      <c r="FI135" s="104"/>
      <c r="FJ135" s="104"/>
      <c r="FK135" s="104"/>
      <c r="FL135" s="104"/>
      <c r="FM135" s="104"/>
      <c r="FN135" s="104"/>
      <c r="FO135" s="104"/>
      <c r="FP135" s="104"/>
      <c r="FQ135" s="104"/>
      <c r="FR135" s="104"/>
      <c r="FS135" s="104"/>
      <c r="FT135" s="104"/>
      <c r="FU135" s="104"/>
      <c r="FV135" s="104"/>
      <c r="FW135" s="104"/>
      <c r="FX135" s="104"/>
      <c r="FY135" s="104"/>
      <c r="FZ135" s="104"/>
      <c r="GA135" s="104"/>
      <c r="GB135" s="104"/>
      <c r="GC135" s="104"/>
      <c r="GD135" s="104"/>
      <c r="GE135" s="104"/>
      <c r="GF135" s="104"/>
      <c r="GG135" s="104"/>
      <c r="GH135" s="104"/>
      <c r="GI135" s="104"/>
      <c r="GJ135" s="104"/>
      <c r="GK135" s="104"/>
      <c r="GL135" s="104"/>
      <c r="GM135" s="104"/>
      <c r="GN135" s="104"/>
      <c r="GO135" s="104"/>
      <c r="GP135" s="104"/>
      <c r="GQ135" s="104"/>
      <c r="GR135" s="104"/>
      <c r="GS135" s="104"/>
      <c r="GT135" s="104"/>
      <c r="GU135" s="104"/>
    </row>
    <row r="136" s="68" customFormat="1" customHeight="1" spans="1:203">
      <c r="A136" s="129"/>
      <c r="B136" s="101" t="s">
        <v>67</v>
      </c>
      <c r="C136" s="59" t="s">
        <v>38</v>
      </c>
      <c r="D136" s="128">
        <f>(D134+D135)*3.5</f>
        <v>26.565</v>
      </c>
      <c r="E136" s="102">
        <v>60.0855742272872</v>
      </c>
      <c r="F136" s="103">
        <f t="shared" si="15"/>
        <v>0.159617327934788</v>
      </c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4"/>
      <c r="AC136" s="104"/>
      <c r="AD136" s="104"/>
      <c r="AE136" s="104"/>
      <c r="AF136" s="104"/>
      <c r="AG136" s="104"/>
      <c r="AH136" s="104"/>
      <c r="AI136" s="104"/>
      <c r="AJ136" s="104"/>
      <c r="AK136" s="104"/>
      <c r="AL136" s="104"/>
      <c r="AM136" s="104"/>
      <c r="AN136" s="104"/>
      <c r="AO136" s="104"/>
      <c r="AP136" s="104"/>
      <c r="AQ136" s="104"/>
      <c r="AR136" s="104"/>
      <c r="AS136" s="104"/>
      <c r="AT136" s="104"/>
      <c r="AU136" s="104"/>
      <c r="AV136" s="104"/>
      <c r="AW136" s="104"/>
      <c r="AX136" s="104"/>
      <c r="AY136" s="104"/>
      <c r="AZ136" s="104"/>
      <c r="BA136" s="104"/>
      <c r="BB136" s="104"/>
      <c r="BC136" s="104"/>
      <c r="BD136" s="104"/>
      <c r="BE136" s="104"/>
      <c r="BF136" s="104"/>
      <c r="BG136" s="104"/>
      <c r="BH136" s="104"/>
      <c r="BI136" s="104"/>
      <c r="BJ136" s="104"/>
      <c r="BK136" s="104"/>
      <c r="BL136" s="104"/>
      <c r="BM136" s="104"/>
      <c r="BN136" s="104"/>
      <c r="BO136" s="104"/>
      <c r="BP136" s="104"/>
      <c r="BQ136" s="104"/>
      <c r="BR136" s="104"/>
      <c r="BS136" s="104"/>
      <c r="BT136" s="104"/>
      <c r="BU136" s="104"/>
      <c r="BV136" s="104"/>
      <c r="BW136" s="104"/>
      <c r="BX136" s="104"/>
      <c r="BY136" s="104"/>
      <c r="BZ136" s="104"/>
      <c r="CA136" s="104"/>
      <c r="CB136" s="104"/>
      <c r="CC136" s="104"/>
      <c r="CD136" s="104"/>
      <c r="CE136" s="104"/>
      <c r="CF136" s="104"/>
      <c r="CG136" s="104"/>
      <c r="CH136" s="104"/>
      <c r="CI136" s="104"/>
      <c r="CJ136" s="104"/>
      <c r="CK136" s="104"/>
      <c r="CL136" s="104"/>
      <c r="CM136" s="104"/>
      <c r="CN136" s="104"/>
      <c r="CO136" s="104"/>
      <c r="CP136" s="104"/>
      <c r="CQ136" s="104"/>
      <c r="CR136" s="104"/>
      <c r="CS136" s="104"/>
      <c r="CT136" s="104"/>
      <c r="CU136" s="104"/>
      <c r="CV136" s="104"/>
      <c r="CW136" s="104"/>
      <c r="CX136" s="104"/>
      <c r="CY136" s="104"/>
      <c r="CZ136" s="104"/>
      <c r="DA136" s="104"/>
      <c r="DB136" s="104"/>
      <c r="DC136" s="104"/>
      <c r="DD136" s="104"/>
      <c r="DE136" s="104"/>
      <c r="DF136" s="104"/>
      <c r="DG136" s="104"/>
      <c r="DH136" s="104"/>
      <c r="DI136" s="104"/>
      <c r="DJ136" s="104"/>
      <c r="DK136" s="104"/>
      <c r="DL136" s="104"/>
      <c r="DM136" s="104"/>
      <c r="DN136" s="104"/>
      <c r="DO136" s="104"/>
      <c r="DP136" s="104"/>
      <c r="DQ136" s="104"/>
      <c r="DR136" s="104"/>
      <c r="DS136" s="104"/>
      <c r="DT136" s="104"/>
      <c r="DU136" s="104"/>
      <c r="DV136" s="104"/>
      <c r="DW136" s="104"/>
      <c r="DX136" s="104"/>
      <c r="DY136" s="104"/>
      <c r="DZ136" s="104"/>
      <c r="EA136" s="104"/>
      <c r="EB136" s="104"/>
      <c r="EC136" s="104"/>
      <c r="ED136" s="104"/>
      <c r="EE136" s="104"/>
      <c r="EF136" s="104"/>
      <c r="EG136" s="104"/>
      <c r="EH136" s="104"/>
      <c r="EI136" s="104"/>
      <c r="EJ136" s="104"/>
      <c r="EK136" s="104"/>
      <c r="EL136" s="104"/>
      <c r="EM136" s="104"/>
      <c r="EN136" s="104"/>
      <c r="EO136" s="104"/>
      <c r="EP136" s="104"/>
      <c r="EQ136" s="104"/>
      <c r="ER136" s="104"/>
      <c r="ES136" s="104"/>
      <c r="ET136" s="104"/>
      <c r="EU136" s="104"/>
      <c r="EV136" s="104"/>
      <c r="EW136" s="104"/>
      <c r="EX136" s="104"/>
      <c r="EY136" s="104"/>
      <c r="EZ136" s="104"/>
      <c r="FA136" s="104"/>
      <c r="FB136" s="104"/>
      <c r="FC136" s="104"/>
      <c r="FD136" s="104"/>
      <c r="FE136" s="104"/>
      <c r="FF136" s="104"/>
      <c r="FG136" s="104"/>
      <c r="FH136" s="104"/>
      <c r="FI136" s="104"/>
      <c r="FJ136" s="104"/>
      <c r="FK136" s="104"/>
      <c r="FL136" s="104"/>
      <c r="FM136" s="104"/>
      <c r="FN136" s="104"/>
      <c r="FO136" s="104"/>
      <c r="FP136" s="104"/>
      <c r="FQ136" s="104"/>
      <c r="FR136" s="104"/>
      <c r="FS136" s="104"/>
      <c r="FT136" s="104"/>
      <c r="FU136" s="104"/>
      <c r="FV136" s="104"/>
      <c r="FW136" s="104"/>
      <c r="FX136" s="104"/>
      <c r="FY136" s="104"/>
      <c r="FZ136" s="104"/>
      <c r="GA136" s="104"/>
      <c r="GB136" s="104"/>
      <c r="GC136" s="104"/>
      <c r="GD136" s="104"/>
      <c r="GE136" s="104"/>
      <c r="GF136" s="104"/>
      <c r="GG136" s="104"/>
      <c r="GH136" s="104"/>
      <c r="GI136" s="104"/>
      <c r="GJ136" s="104"/>
      <c r="GK136" s="104"/>
      <c r="GL136" s="104"/>
      <c r="GM136" s="104"/>
      <c r="GN136" s="104"/>
      <c r="GO136" s="104"/>
      <c r="GP136" s="104"/>
      <c r="GQ136" s="104"/>
      <c r="GR136" s="104"/>
      <c r="GS136" s="104"/>
      <c r="GT136" s="104"/>
      <c r="GU136" s="104"/>
    </row>
    <row r="137" s="68" customFormat="1" customHeight="1" spans="1:203">
      <c r="A137" s="129"/>
      <c r="B137" s="131" t="s">
        <v>68</v>
      </c>
      <c r="C137" s="59" t="s">
        <v>36</v>
      </c>
      <c r="D137" s="128">
        <v>2.63</v>
      </c>
      <c r="E137" s="102">
        <f>E126</f>
        <v>94.68</v>
      </c>
      <c r="F137" s="103">
        <f t="shared" si="15"/>
        <v>0.02490084</v>
      </c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4"/>
      <c r="AC137" s="104"/>
      <c r="AD137" s="104"/>
      <c r="AE137" s="104"/>
      <c r="AF137" s="104"/>
      <c r="AG137" s="104"/>
      <c r="AH137" s="104"/>
      <c r="AI137" s="104"/>
      <c r="AJ137" s="104"/>
      <c r="AK137" s="104"/>
      <c r="AL137" s="104"/>
      <c r="AM137" s="104"/>
      <c r="AN137" s="104"/>
      <c r="AO137" s="104"/>
      <c r="AP137" s="104"/>
      <c r="AQ137" s="104"/>
      <c r="AR137" s="104"/>
      <c r="AS137" s="104"/>
      <c r="AT137" s="104"/>
      <c r="AU137" s="104"/>
      <c r="AV137" s="104"/>
      <c r="AW137" s="104"/>
      <c r="AX137" s="104"/>
      <c r="AY137" s="104"/>
      <c r="AZ137" s="104"/>
      <c r="BA137" s="104"/>
      <c r="BB137" s="104"/>
      <c r="BC137" s="104"/>
      <c r="BD137" s="104"/>
      <c r="BE137" s="104"/>
      <c r="BF137" s="104"/>
      <c r="BG137" s="104"/>
      <c r="BH137" s="104"/>
      <c r="BI137" s="104"/>
      <c r="BJ137" s="104"/>
      <c r="BK137" s="104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4"/>
      <c r="CD137" s="104"/>
      <c r="CE137" s="104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4"/>
      <c r="CQ137" s="104"/>
      <c r="CR137" s="104"/>
      <c r="CS137" s="104"/>
      <c r="CT137" s="104"/>
      <c r="CU137" s="104"/>
      <c r="CV137" s="104"/>
      <c r="CW137" s="104"/>
      <c r="CX137" s="104"/>
      <c r="CY137" s="104"/>
      <c r="CZ137" s="104"/>
      <c r="DA137" s="104"/>
      <c r="DB137" s="104"/>
      <c r="DC137" s="104"/>
      <c r="DD137" s="104"/>
      <c r="DE137" s="104"/>
      <c r="DF137" s="104"/>
      <c r="DG137" s="104"/>
      <c r="DH137" s="104"/>
      <c r="DI137" s="104"/>
      <c r="DJ137" s="104"/>
      <c r="DK137" s="104"/>
      <c r="DL137" s="104"/>
      <c r="DM137" s="104"/>
      <c r="DN137" s="104"/>
      <c r="DO137" s="104"/>
      <c r="DP137" s="104"/>
      <c r="DQ137" s="104"/>
      <c r="DR137" s="104"/>
      <c r="DS137" s="104"/>
      <c r="DT137" s="104"/>
      <c r="DU137" s="104"/>
      <c r="DV137" s="104"/>
      <c r="DW137" s="104"/>
      <c r="DX137" s="104"/>
      <c r="DY137" s="104"/>
      <c r="DZ137" s="104"/>
      <c r="EA137" s="104"/>
      <c r="EB137" s="104"/>
      <c r="EC137" s="104"/>
      <c r="ED137" s="104"/>
      <c r="EE137" s="104"/>
      <c r="EF137" s="104"/>
      <c r="EG137" s="104"/>
      <c r="EH137" s="104"/>
      <c r="EI137" s="104"/>
      <c r="EJ137" s="104"/>
      <c r="EK137" s="104"/>
      <c r="EL137" s="104"/>
      <c r="EM137" s="104"/>
      <c r="EN137" s="104"/>
      <c r="EO137" s="104"/>
      <c r="EP137" s="104"/>
      <c r="EQ137" s="104"/>
      <c r="ER137" s="104"/>
      <c r="ES137" s="104"/>
      <c r="ET137" s="104"/>
      <c r="EU137" s="104"/>
      <c r="EV137" s="104"/>
      <c r="EW137" s="104"/>
      <c r="EX137" s="104"/>
      <c r="EY137" s="104"/>
      <c r="EZ137" s="104"/>
      <c r="FA137" s="104"/>
      <c r="FB137" s="104"/>
      <c r="FC137" s="104"/>
      <c r="FD137" s="104"/>
      <c r="FE137" s="104"/>
      <c r="FF137" s="104"/>
      <c r="FG137" s="104"/>
      <c r="FH137" s="104"/>
      <c r="FI137" s="104"/>
      <c r="FJ137" s="104"/>
      <c r="FK137" s="104"/>
      <c r="FL137" s="104"/>
      <c r="FM137" s="104"/>
      <c r="FN137" s="104"/>
      <c r="FO137" s="104"/>
      <c r="FP137" s="104"/>
      <c r="FQ137" s="104"/>
      <c r="FR137" s="104"/>
      <c r="FS137" s="104"/>
      <c r="FT137" s="104"/>
      <c r="FU137" s="104"/>
      <c r="FV137" s="104"/>
      <c r="FW137" s="104"/>
      <c r="FX137" s="104"/>
      <c r="FY137" s="104"/>
      <c r="FZ137" s="104"/>
      <c r="GA137" s="104"/>
      <c r="GB137" s="104"/>
      <c r="GC137" s="104"/>
      <c r="GD137" s="104"/>
      <c r="GE137" s="104"/>
      <c r="GF137" s="104"/>
      <c r="GG137" s="104"/>
      <c r="GH137" s="104"/>
      <c r="GI137" s="104"/>
      <c r="GJ137" s="104"/>
      <c r="GK137" s="104"/>
      <c r="GL137" s="104"/>
      <c r="GM137" s="104"/>
      <c r="GN137" s="104"/>
      <c r="GO137" s="104"/>
      <c r="GP137" s="104"/>
      <c r="GQ137" s="104"/>
      <c r="GR137" s="104"/>
      <c r="GS137" s="104"/>
      <c r="GT137" s="104"/>
      <c r="GU137" s="104"/>
    </row>
    <row r="138" s="68" customFormat="1" customHeight="1" spans="1:203">
      <c r="A138" s="129"/>
      <c r="B138" s="101" t="s">
        <v>69</v>
      </c>
      <c r="C138" s="59" t="s">
        <v>38</v>
      </c>
      <c r="D138" s="128">
        <v>3.89</v>
      </c>
      <c r="E138" s="102">
        <f>E127</f>
        <v>56.21</v>
      </c>
      <c r="F138" s="103">
        <f t="shared" si="15"/>
        <v>0.02186569</v>
      </c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4"/>
      <c r="AC138" s="104"/>
      <c r="AD138" s="104"/>
      <c r="AE138" s="104"/>
      <c r="AF138" s="104"/>
      <c r="AG138" s="104"/>
      <c r="AH138" s="104"/>
      <c r="AI138" s="104"/>
      <c r="AJ138" s="104"/>
      <c r="AK138" s="104"/>
      <c r="AL138" s="104"/>
      <c r="AM138" s="104"/>
      <c r="AN138" s="104"/>
      <c r="AO138" s="104"/>
      <c r="AP138" s="104"/>
      <c r="AQ138" s="104"/>
      <c r="AR138" s="104"/>
      <c r="AS138" s="104"/>
      <c r="AT138" s="104"/>
      <c r="AU138" s="104"/>
      <c r="AV138" s="104"/>
      <c r="AW138" s="104"/>
      <c r="AX138" s="104"/>
      <c r="AY138" s="104"/>
      <c r="AZ138" s="104"/>
      <c r="BA138" s="104"/>
      <c r="BB138" s="104"/>
      <c r="BC138" s="104"/>
      <c r="BD138" s="104"/>
      <c r="BE138" s="104"/>
      <c r="BF138" s="104"/>
      <c r="BG138" s="104"/>
      <c r="BH138" s="104"/>
      <c r="BI138" s="104"/>
      <c r="BJ138" s="104"/>
      <c r="BK138" s="104"/>
      <c r="BL138" s="104"/>
      <c r="BM138" s="104"/>
      <c r="BN138" s="104"/>
      <c r="BO138" s="104"/>
      <c r="BP138" s="104"/>
      <c r="BQ138" s="104"/>
      <c r="BR138" s="104"/>
      <c r="BS138" s="104"/>
      <c r="BT138" s="104"/>
      <c r="BU138" s="104"/>
      <c r="BV138" s="104"/>
      <c r="BW138" s="104"/>
      <c r="BX138" s="104"/>
      <c r="BY138" s="104"/>
      <c r="BZ138" s="104"/>
      <c r="CA138" s="104"/>
      <c r="CB138" s="104"/>
      <c r="CC138" s="104"/>
      <c r="CD138" s="104"/>
      <c r="CE138" s="104"/>
      <c r="CF138" s="104"/>
      <c r="CG138" s="104"/>
      <c r="CH138" s="104"/>
      <c r="CI138" s="104"/>
      <c r="CJ138" s="104"/>
      <c r="CK138" s="104"/>
      <c r="CL138" s="104"/>
      <c r="CM138" s="104"/>
      <c r="CN138" s="104"/>
      <c r="CO138" s="104"/>
      <c r="CP138" s="104"/>
      <c r="CQ138" s="104"/>
      <c r="CR138" s="104"/>
      <c r="CS138" s="104"/>
      <c r="CT138" s="104"/>
      <c r="CU138" s="104"/>
      <c r="CV138" s="104"/>
      <c r="CW138" s="104"/>
      <c r="CX138" s="104"/>
      <c r="CY138" s="104"/>
      <c r="CZ138" s="104"/>
      <c r="DA138" s="104"/>
      <c r="DB138" s="104"/>
      <c r="DC138" s="104"/>
      <c r="DD138" s="104"/>
      <c r="DE138" s="104"/>
      <c r="DF138" s="104"/>
      <c r="DG138" s="104"/>
      <c r="DH138" s="104"/>
      <c r="DI138" s="104"/>
      <c r="DJ138" s="104"/>
      <c r="DK138" s="104"/>
      <c r="DL138" s="104"/>
      <c r="DM138" s="104"/>
      <c r="DN138" s="104"/>
      <c r="DO138" s="104"/>
      <c r="DP138" s="104"/>
      <c r="DQ138" s="104"/>
      <c r="DR138" s="104"/>
      <c r="DS138" s="104"/>
      <c r="DT138" s="104"/>
      <c r="DU138" s="104"/>
      <c r="DV138" s="104"/>
      <c r="DW138" s="104"/>
      <c r="DX138" s="104"/>
      <c r="DY138" s="104"/>
      <c r="DZ138" s="104"/>
      <c r="EA138" s="104"/>
      <c r="EB138" s="104"/>
      <c r="EC138" s="104"/>
      <c r="ED138" s="104"/>
      <c r="EE138" s="104"/>
      <c r="EF138" s="104"/>
      <c r="EG138" s="104"/>
      <c r="EH138" s="104"/>
      <c r="EI138" s="104"/>
      <c r="EJ138" s="104"/>
      <c r="EK138" s="104"/>
      <c r="EL138" s="104"/>
      <c r="EM138" s="104"/>
      <c r="EN138" s="104"/>
      <c r="EO138" s="104"/>
      <c r="EP138" s="104"/>
      <c r="EQ138" s="104"/>
      <c r="ER138" s="104"/>
      <c r="ES138" s="104"/>
      <c r="ET138" s="104"/>
      <c r="EU138" s="104"/>
      <c r="EV138" s="104"/>
      <c r="EW138" s="104"/>
      <c r="EX138" s="104"/>
      <c r="EY138" s="104"/>
      <c r="EZ138" s="104"/>
      <c r="FA138" s="104"/>
      <c r="FB138" s="104"/>
      <c r="FC138" s="104"/>
      <c r="FD138" s="104"/>
      <c r="FE138" s="104"/>
      <c r="FF138" s="104"/>
      <c r="FG138" s="104"/>
      <c r="FH138" s="104"/>
      <c r="FI138" s="104"/>
      <c r="FJ138" s="104"/>
      <c r="FK138" s="104"/>
      <c r="FL138" s="104"/>
      <c r="FM138" s="104"/>
      <c r="FN138" s="104"/>
      <c r="FO138" s="104"/>
      <c r="FP138" s="104"/>
      <c r="FQ138" s="104"/>
      <c r="FR138" s="104"/>
      <c r="FS138" s="104"/>
      <c r="FT138" s="104"/>
      <c r="FU138" s="104"/>
      <c r="FV138" s="104"/>
      <c r="FW138" s="104"/>
      <c r="FX138" s="104"/>
      <c r="FY138" s="104"/>
      <c r="FZ138" s="104"/>
      <c r="GA138" s="104"/>
      <c r="GB138" s="104"/>
      <c r="GC138" s="104"/>
      <c r="GD138" s="104"/>
      <c r="GE138" s="104"/>
      <c r="GF138" s="104"/>
      <c r="GG138" s="104"/>
      <c r="GH138" s="104"/>
      <c r="GI138" s="104"/>
      <c r="GJ138" s="104"/>
      <c r="GK138" s="104"/>
      <c r="GL138" s="104"/>
      <c r="GM138" s="104"/>
      <c r="GN138" s="104"/>
      <c r="GO138" s="104"/>
      <c r="GP138" s="104"/>
      <c r="GQ138" s="104"/>
      <c r="GR138" s="104"/>
      <c r="GS138" s="104"/>
      <c r="GT138" s="104"/>
      <c r="GU138" s="104"/>
    </row>
    <row r="139" s="68" customFormat="1" customHeight="1" spans="1:203">
      <c r="A139" s="129"/>
      <c r="B139" s="101" t="s">
        <v>76</v>
      </c>
      <c r="C139" s="128" t="s">
        <v>77</v>
      </c>
      <c r="D139" s="128">
        <v>0.013</v>
      </c>
      <c r="E139" s="102">
        <v>7740.09268751717</v>
      </c>
      <c r="F139" s="103">
        <f t="shared" si="15"/>
        <v>0.0100621204937723</v>
      </c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4"/>
      <c r="AC139" s="104"/>
      <c r="AD139" s="104"/>
      <c r="AE139" s="104"/>
      <c r="AF139" s="104"/>
      <c r="AG139" s="104"/>
      <c r="AH139" s="104"/>
      <c r="AI139" s="104"/>
      <c r="AJ139" s="104"/>
      <c r="AK139" s="104"/>
      <c r="AL139" s="104"/>
      <c r="AM139" s="104"/>
      <c r="AN139" s="104"/>
      <c r="AO139" s="104"/>
      <c r="AP139" s="104"/>
      <c r="AQ139" s="104"/>
      <c r="AR139" s="104"/>
      <c r="AS139" s="104"/>
      <c r="AT139" s="104"/>
      <c r="AU139" s="104"/>
      <c r="AV139" s="104"/>
      <c r="AW139" s="104"/>
      <c r="AX139" s="104"/>
      <c r="AY139" s="104"/>
      <c r="AZ139" s="104"/>
      <c r="BA139" s="104"/>
      <c r="BB139" s="104"/>
      <c r="BC139" s="104"/>
      <c r="BD139" s="104"/>
      <c r="BE139" s="104"/>
      <c r="BF139" s="104"/>
      <c r="BG139" s="104"/>
      <c r="BH139" s="104"/>
      <c r="BI139" s="104"/>
      <c r="BJ139" s="104"/>
      <c r="BK139" s="104"/>
      <c r="BL139" s="104"/>
      <c r="BM139" s="104"/>
      <c r="BN139" s="104"/>
      <c r="BO139" s="104"/>
      <c r="BP139" s="104"/>
      <c r="BQ139" s="104"/>
      <c r="BR139" s="104"/>
      <c r="BS139" s="104"/>
      <c r="BT139" s="104"/>
      <c r="BU139" s="104"/>
      <c r="BV139" s="104"/>
      <c r="BW139" s="104"/>
      <c r="BX139" s="104"/>
      <c r="BY139" s="104"/>
      <c r="BZ139" s="104"/>
      <c r="CA139" s="104"/>
      <c r="CB139" s="104"/>
      <c r="CC139" s="104"/>
      <c r="CD139" s="104"/>
      <c r="CE139" s="104"/>
      <c r="CF139" s="104"/>
      <c r="CG139" s="104"/>
      <c r="CH139" s="104"/>
      <c r="CI139" s="104"/>
      <c r="CJ139" s="104"/>
      <c r="CK139" s="104"/>
      <c r="CL139" s="104"/>
      <c r="CM139" s="104"/>
      <c r="CN139" s="104"/>
      <c r="CO139" s="104"/>
      <c r="CP139" s="104"/>
      <c r="CQ139" s="104"/>
      <c r="CR139" s="104"/>
      <c r="CS139" s="104"/>
      <c r="CT139" s="104"/>
      <c r="CU139" s="104"/>
      <c r="CV139" s="104"/>
      <c r="CW139" s="104"/>
      <c r="CX139" s="104"/>
      <c r="CY139" s="104"/>
      <c r="CZ139" s="104"/>
      <c r="DA139" s="104"/>
      <c r="DB139" s="104"/>
      <c r="DC139" s="104"/>
      <c r="DD139" s="104"/>
      <c r="DE139" s="104"/>
      <c r="DF139" s="104"/>
      <c r="DG139" s="104"/>
      <c r="DH139" s="104"/>
      <c r="DI139" s="104"/>
      <c r="DJ139" s="104"/>
      <c r="DK139" s="104"/>
      <c r="DL139" s="104"/>
      <c r="DM139" s="104"/>
      <c r="DN139" s="104"/>
      <c r="DO139" s="104"/>
      <c r="DP139" s="104"/>
      <c r="DQ139" s="104"/>
      <c r="DR139" s="104"/>
      <c r="DS139" s="104"/>
      <c r="DT139" s="104"/>
      <c r="DU139" s="104"/>
      <c r="DV139" s="104"/>
      <c r="DW139" s="104"/>
      <c r="DX139" s="104"/>
      <c r="DY139" s="104"/>
      <c r="DZ139" s="104"/>
      <c r="EA139" s="104"/>
      <c r="EB139" s="104"/>
      <c r="EC139" s="104"/>
      <c r="ED139" s="104"/>
      <c r="EE139" s="104"/>
      <c r="EF139" s="104"/>
      <c r="EG139" s="104"/>
      <c r="EH139" s="104"/>
      <c r="EI139" s="104"/>
      <c r="EJ139" s="104"/>
      <c r="EK139" s="104"/>
      <c r="EL139" s="104"/>
      <c r="EM139" s="104"/>
      <c r="EN139" s="104"/>
      <c r="EO139" s="104"/>
      <c r="EP139" s="104"/>
      <c r="EQ139" s="104"/>
      <c r="ER139" s="104"/>
      <c r="ES139" s="104"/>
      <c r="ET139" s="104"/>
      <c r="EU139" s="104"/>
      <c r="EV139" s="104"/>
      <c r="EW139" s="104"/>
      <c r="EX139" s="104"/>
      <c r="EY139" s="104"/>
      <c r="EZ139" s="104"/>
      <c r="FA139" s="104"/>
      <c r="FB139" s="104"/>
      <c r="FC139" s="104"/>
      <c r="FD139" s="104"/>
      <c r="FE139" s="104"/>
      <c r="FF139" s="104"/>
      <c r="FG139" s="104"/>
      <c r="FH139" s="104"/>
      <c r="FI139" s="104"/>
      <c r="FJ139" s="104"/>
      <c r="FK139" s="104"/>
      <c r="FL139" s="104"/>
      <c r="FM139" s="104"/>
      <c r="FN139" s="104"/>
      <c r="FO139" s="104"/>
      <c r="FP139" s="104"/>
      <c r="FQ139" s="104"/>
      <c r="FR139" s="104"/>
      <c r="FS139" s="104"/>
      <c r="FT139" s="104"/>
      <c r="FU139" s="104"/>
      <c r="FV139" s="104"/>
      <c r="FW139" s="104"/>
      <c r="FX139" s="104"/>
      <c r="FY139" s="104"/>
      <c r="FZ139" s="104"/>
      <c r="GA139" s="104"/>
      <c r="GB139" s="104"/>
      <c r="GC139" s="104"/>
      <c r="GD139" s="104"/>
      <c r="GE139" s="104"/>
      <c r="GF139" s="104"/>
      <c r="GG139" s="104"/>
      <c r="GH139" s="104"/>
      <c r="GI139" s="104"/>
      <c r="GJ139" s="104"/>
      <c r="GK139" s="104"/>
      <c r="GL139" s="104"/>
      <c r="GM139" s="104"/>
      <c r="GN139" s="104"/>
      <c r="GO139" s="104"/>
      <c r="GP139" s="104"/>
      <c r="GQ139" s="104"/>
      <c r="GR139" s="104"/>
      <c r="GS139" s="104"/>
      <c r="GT139" s="104"/>
      <c r="GU139" s="104"/>
    </row>
    <row r="140" s="68" customFormat="1" customHeight="1" spans="1:203">
      <c r="A140" s="129"/>
      <c r="B140" s="101" t="s">
        <v>73</v>
      </c>
      <c r="C140" s="59" t="s">
        <v>36</v>
      </c>
      <c r="D140" s="128">
        <v>1.72</v>
      </c>
      <c r="E140" s="102">
        <v>104.493843329838</v>
      </c>
      <c r="F140" s="103">
        <f t="shared" si="15"/>
        <v>0.0179729410527321</v>
      </c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104"/>
      <c r="AD140" s="104"/>
      <c r="AE140" s="104"/>
      <c r="AF140" s="104"/>
      <c r="AG140" s="104"/>
      <c r="AH140" s="104"/>
      <c r="AI140" s="104"/>
      <c r="AJ140" s="104"/>
      <c r="AK140" s="104"/>
      <c r="AL140" s="104"/>
      <c r="AM140" s="104"/>
      <c r="AN140" s="104"/>
      <c r="AO140" s="104"/>
      <c r="AP140" s="104"/>
      <c r="AQ140" s="104"/>
      <c r="AR140" s="104"/>
      <c r="AS140" s="104"/>
      <c r="AT140" s="104"/>
      <c r="AU140" s="104"/>
      <c r="AV140" s="104"/>
      <c r="AW140" s="104"/>
      <c r="AX140" s="104"/>
      <c r="AY140" s="104"/>
      <c r="AZ140" s="104"/>
      <c r="BA140" s="104"/>
      <c r="BB140" s="104"/>
      <c r="BC140" s="104"/>
      <c r="BD140" s="104"/>
      <c r="BE140" s="104"/>
      <c r="BF140" s="104"/>
      <c r="BG140" s="104"/>
      <c r="BH140" s="104"/>
      <c r="BI140" s="104"/>
      <c r="BJ140" s="104"/>
      <c r="BK140" s="104"/>
      <c r="BL140" s="104"/>
      <c r="BM140" s="104"/>
      <c r="BN140" s="104"/>
      <c r="BO140" s="104"/>
      <c r="BP140" s="104"/>
      <c r="BQ140" s="104"/>
      <c r="BR140" s="104"/>
      <c r="BS140" s="104"/>
      <c r="BT140" s="104"/>
      <c r="BU140" s="104"/>
      <c r="BV140" s="104"/>
      <c r="BW140" s="104"/>
      <c r="BX140" s="104"/>
      <c r="BY140" s="104"/>
      <c r="BZ140" s="104"/>
      <c r="CA140" s="104"/>
      <c r="CB140" s="104"/>
      <c r="CC140" s="104"/>
      <c r="CD140" s="104"/>
      <c r="CE140" s="104"/>
      <c r="CF140" s="104"/>
      <c r="CG140" s="104"/>
      <c r="CH140" s="104"/>
      <c r="CI140" s="104"/>
      <c r="CJ140" s="104"/>
      <c r="CK140" s="104"/>
      <c r="CL140" s="104"/>
      <c r="CM140" s="104"/>
      <c r="CN140" s="104"/>
      <c r="CO140" s="104"/>
      <c r="CP140" s="104"/>
      <c r="CQ140" s="104"/>
      <c r="CR140" s="104"/>
      <c r="CS140" s="104"/>
      <c r="CT140" s="104"/>
      <c r="CU140" s="104"/>
      <c r="CV140" s="104"/>
      <c r="CW140" s="104"/>
      <c r="CX140" s="104"/>
      <c r="CY140" s="104"/>
      <c r="CZ140" s="104"/>
      <c r="DA140" s="104"/>
      <c r="DB140" s="104"/>
      <c r="DC140" s="104"/>
      <c r="DD140" s="104"/>
      <c r="DE140" s="104"/>
      <c r="DF140" s="104"/>
      <c r="DG140" s="104"/>
      <c r="DH140" s="104"/>
      <c r="DI140" s="104"/>
      <c r="DJ140" s="104"/>
      <c r="DK140" s="104"/>
      <c r="DL140" s="104"/>
      <c r="DM140" s="104"/>
      <c r="DN140" s="104"/>
      <c r="DO140" s="104"/>
      <c r="DP140" s="104"/>
      <c r="DQ140" s="104"/>
      <c r="DR140" s="104"/>
      <c r="DS140" s="104"/>
      <c r="DT140" s="104"/>
      <c r="DU140" s="104"/>
      <c r="DV140" s="104"/>
      <c r="DW140" s="104"/>
      <c r="DX140" s="104"/>
      <c r="DY140" s="104"/>
      <c r="DZ140" s="104"/>
      <c r="EA140" s="104"/>
      <c r="EB140" s="104"/>
      <c r="EC140" s="104"/>
      <c r="ED140" s="104"/>
      <c r="EE140" s="104"/>
      <c r="EF140" s="104"/>
      <c r="EG140" s="104"/>
      <c r="EH140" s="104"/>
      <c r="EI140" s="104"/>
      <c r="EJ140" s="104"/>
      <c r="EK140" s="104"/>
      <c r="EL140" s="104"/>
      <c r="EM140" s="104"/>
      <c r="EN140" s="104"/>
      <c r="EO140" s="104"/>
      <c r="EP140" s="104"/>
      <c r="EQ140" s="104"/>
      <c r="ER140" s="104"/>
      <c r="ES140" s="104"/>
      <c r="ET140" s="104"/>
      <c r="EU140" s="104"/>
      <c r="EV140" s="104"/>
      <c r="EW140" s="104"/>
      <c r="EX140" s="104"/>
      <c r="EY140" s="104"/>
      <c r="EZ140" s="104"/>
      <c r="FA140" s="104"/>
      <c r="FB140" s="104"/>
      <c r="FC140" s="104"/>
      <c r="FD140" s="104"/>
      <c r="FE140" s="104"/>
      <c r="FF140" s="104"/>
      <c r="FG140" s="104"/>
      <c r="FH140" s="104"/>
      <c r="FI140" s="104"/>
      <c r="FJ140" s="104"/>
      <c r="FK140" s="104"/>
      <c r="FL140" s="104"/>
      <c r="FM140" s="104"/>
      <c r="FN140" s="104"/>
      <c r="FO140" s="104"/>
      <c r="FP140" s="104"/>
      <c r="FQ140" s="104"/>
      <c r="FR140" s="104"/>
      <c r="FS140" s="104"/>
      <c r="FT140" s="104"/>
      <c r="FU140" s="104"/>
      <c r="FV140" s="104"/>
      <c r="FW140" s="104"/>
      <c r="FX140" s="104"/>
      <c r="FY140" s="104"/>
      <c r="FZ140" s="104"/>
      <c r="GA140" s="104"/>
      <c r="GB140" s="104"/>
      <c r="GC140" s="104"/>
      <c r="GD140" s="104"/>
      <c r="GE140" s="104"/>
      <c r="GF140" s="104"/>
      <c r="GG140" s="104"/>
      <c r="GH140" s="104"/>
      <c r="GI140" s="104"/>
      <c r="GJ140" s="104"/>
      <c r="GK140" s="104"/>
      <c r="GL140" s="104"/>
      <c r="GM140" s="104"/>
      <c r="GN140" s="104"/>
      <c r="GO140" s="104"/>
      <c r="GP140" s="104"/>
      <c r="GQ140" s="104"/>
      <c r="GR140" s="104"/>
      <c r="GS140" s="104"/>
      <c r="GT140" s="104"/>
      <c r="GU140" s="104"/>
    </row>
    <row r="141" s="64" customFormat="1" customHeight="1" spans="1:203">
      <c r="A141" s="38"/>
      <c r="B141" s="40" t="s">
        <v>84</v>
      </c>
      <c r="C141" s="38" t="s">
        <v>60</v>
      </c>
      <c r="D141" s="81">
        <v>1</v>
      </c>
      <c r="E141" s="83"/>
      <c r="F141" s="54">
        <f>F142</f>
        <v>0.701326979577996</v>
      </c>
      <c r="G141" s="71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32"/>
      <c r="CT141" s="32"/>
      <c r="CU141" s="32"/>
      <c r="CV141" s="32"/>
      <c r="CW141" s="32"/>
      <c r="CX141" s="32"/>
      <c r="CY141" s="32"/>
      <c r="CZ141" s="32"/>
      <c r="DA141" s="32"/>
      <c r="DB141" s="32"/>
      <c r="DC141" s="32"/>
      <c r="DD141" s="32"/>
      <c r="DE141" s="32"/>
      <c r="DF141" s="32"/>
      <c r="DG141" s="32"/>
      <c r="DH141" s="32"/>
      <c r="DI141" s="32"/>
      <c r="DJ141" s="32"/>
      <c r="DK141" s="32"/>
      <c r="DL141" s="32"/>
      <c r="DM141" s="32"/>
      <c r="DN141" s="32"/>
      <c r="DO141" s="32"/>
      <c r="DP141" s="32"/>
      <c r="DQ141" s="32"/>
      <c r="DR141" s="32"/>
      <c r="DS141" s="32"/>
      <c r="DT141" s="32"/>
      <c r="DU141" s="32"/>
      <c r="DV141" s="32"/>
      <c r="DW141" s="32"/>
      <c r="DX141" s="32"/>
      <c r="DY141" s="32"/>
      <c r="DZ141" s="32"/>
      <c r="EA141" s="32"/>
      <c r="EB141" s="32"/>
      <c r="EC141" s="32"/>
      <c r="ED141" s="32"/>
      <c r="EE141" s="32"/>
      <c r="EF141" s="32"/>
      <c r="EG141" s="32"/>
      <c r="EH141" s="32"/>
      <c r="EI141" s="32"/>
      <c r="EJ141" s="32"/>
      <c r="EK141" s="32"/>
      <c r="EL141" s="32"/>
      <c r="EM141" s="32"/>
      <c r="EN141" s="32"/>
      <c r="EO141" s="32"/>
      <c r="EP141" s="32"/>
      <c r="EQ141" s="32"/>
      <c r="ER141" s="32"/>
      <c r="ES141" s="32"/>
      <c r="ET141" s="32"/>
      <c r="EU141" s="32"/>
      <c r="EV141" s="32"/>
      <c r="EW141" s="32"/>
      <c r="EX141" s="32"/>
      <c r="EY141" s="32"/>
      <c r="EZ141" s="32"/>
      <c r="FA141" s="32"/>
      <c r="FB141" s="32"/>
      <c r="FC141" s="32"/>
      <c r="FD141" s="32"/>
      <c r="FE141" s="32"/>
      <c r="FF141" s="32"/>
      <c r="FG141" s="32"/>
      <c r="FH141" s="32"/>
      <c r="FI141" s="32"/>
      <c r="FJ141" s="32"/>
      <c r="FK141" s="32"/>
      <c r="FL141" s="32"/>
      <c r="FM141" s="32"/>
      <c r="FN141" s="32"/>
      <c r="FO141" s="32"/>
      <c r="FP141" s="32"/>
      <c r="FQ141" s="32"/>
      <c r="FR141" s="32"/>
      <c r="FS141" s="32"/>
      <c r="FT141" s="32"/>
      <c r="FU141" s="32"/>
      <c r="FV141" s="32"/>
      <c r="FW141" s="32"/>
      <c r="FX141" s="32"/>
      <c r="FY141" s="32"/>
      <c r="FZ141" s="32"/>
      <c r="GA141" s="32"/>
      <c r="GB141" s="32"/>
      <c r="GC141" s="32"/>
      <c r="GD141" s="32"/>
      <c r="GE141" s="32"/>
      <c r="GF141" s="32"/>
      <c r="GG141" s="32"/>
      <c r="GH141" s="32"/>
      <c r="GI141" s="32"/>
      <c r="GJ141" s="32"/>
      <c r="GK141" s="32"/>
      <c r="GL141" s="32"/>
      <c r="GM141" s="32"/>
      <c r="GN141" s="32"/>
      <c r="GO141" s="32"/>
      <c r="GP141" s="32"/>
      <c r="GQ141" s="32"/>
      <c r="GR141" s="32"/>
      <c r="GS141" s="32"/>
      <c r="GT141" s="32"/>
      <c r="GU141" s="32"/>
    </row>
    <row r="142" s="69" customFormat="1" ht="20.1" customHeight="1" spans="1:256">
      <c r="A142" s="132">
        <v>1</v>
      </c>
      <c r="B142" s="37" t="s">
        <v>85</v>
      </c>
      <c r="C142" s="36" t="s">
        <v>60</v>
      </c>
      <c r="D142" s="81">
        <v>1</v>
      </c>
      <c r="E142" s="45"/>
      <c r="F142" s="90">
        <f>D142*F143</f>
        <v>0.701326979577996</v>
      </c>
      <c r="G142" s="133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134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  <c r="BY142" s="38"/>
      <c r="BZ142" s="38"/>
      <c r="CA142" s="38"/>
      <c r="CB142" s="38"/>
      <c r="CC142" s="38"/>
      <c r="CD142" s="38"/>
      <c r="CE142" s="38"/>
      <c r="CF142" s="38"/>
      <c r="CG142" s="38"/>
      <c r="CH142" s="38"/>
      <c r="CI142" s="38"/>
      <c r="CJ142" s="38"/>
      <c r="CK142" s="38"/>
      <c r="CL142" s="38"/>
      <c r="CM142" s="38"/>
      <c r="CN142" s="38"/>
      <c r="CO142" s="38"/>
      <c r="CP142" s="38"/>
      <c r="CQ142" s="38"/>
      <c r="CR142" s="38"/>
      <c r="CS142" s="38"/>
      <c r="CT142" s="38"/>
      <c r="CU142" s="38"/>
      <c r="CV142" s="38"/>
      <c r="CW142" s="38"/>
      <c r="CX142" s="38"/>
      <c r="CY142" s="38"/>
      <c r="CZ142" s="38"/>
      <c r="DA142" s="38"/>
      <c r="DB142" s="38"/>
      <c r="DC142" s="38"/>
      <c r="DD142" s="38"/>
      <c r="DE142" s="38"/>
      <c r="DF142" s="38"/>
      <c r="DG142" s="38"/>
      <c r="DH142" s="38"/>
      <c r="DI142" s="38"/>
      <c r="DJ142" s="38"/>
      <c r="DK142" s="38"/>
      <c r="DL142" s="38"/>
      <c r="DM142" s="38"/>
      <c r="DN142" s="38"/>
      <c r="DO142" s="38"/>
      <c r="DP142" s="38"/>
      <c r="DQ142" s="38"/>
      <c r="DR142" s="38"/>
      <c r="DS142" s="38"/>
      <c r="DT142" s="38"/>
      <c r="DU142" s="38"/>
      <c r="DV142" s="38"/>
      <c r="DW142" s="38"/>
      <c r="DX142" s="38"/>
      <c r="DY142" s="38"/>
      <c r="DZ142" s="38"/>
      <c r="EA142" s="38"/>
      <c r="EB142" s="38"/>
      <c r="EC142" s="38"/>
      <c r="ED142" s="38"/>
      <c r="EE142" s="38"/>
      <c r="EF142" s="38"/>
      <c r="EG142" s="38"/>
      <c r="EH142" s="38"/>
      <c r="EI142" s="38"/>
      <c r="EJ142" s="38"/>
      <c r="EK142" s="38"/>
      <c r="EL142" s="38"/>
      <c r="EM142" s="38"/>
      <c r="EN142" s="38"/>
      <c r="EO142" s="38"/>
      <c r="EP142" s="38"/>
      <c r="EQ142" s="38"/>
      <c r="ER142" s="38"/>
      <c r="ES142" s="38"/>
      <c r="ET142" s="38"/>
      <c r="EU142" s="38"/>
      <c r="EV142" s="38"/>
      <c r="EW142" s="38"/>
      <c r="EX142" s="38"/>
      <c r="EY142" s="38"/>
      <c r="EZ142" s="38"/>
      <c r="FA142" s="38"/>
      <c r="FB142" s="38"/>
      <c r="FC142" s="38"/>
      <c r="FD142" s="38"/>
      <c r="FE142" s="38"/>
      <c r="FF142" s="38"/>
      <c r="FG142" s="38"/>
      <c r="FH142" s="38"/>
      <c r="FI142" s="38"/>
      <c r="FJ142" s="38"/>
      <c r="FK142" s="38"/>
      <c r="FL142" s="38"/>
      <c r="FM142" s="38"/>
      <c r="FN142" s="38"/>
      <c r="FO142" s="38"/>
      <c r="FP142" s="38"/>
      <c r="FQ142" s="38"/>
      <c r="FR142" s="38"/>
      <c r="FS142" s="38"/>
      <c r="FT142" s="38"/>
      <c r="FU142" s="38"/>
      <c r="FV142" s="38"/>
      <c r="FW142" s="38"/>
      <c r="FX142" s="38"/>
      <c r="FY142" s="38"/>
      <c r="FZ142" s="38"/>
      <c r="GA142" s="38"/>
      <c r="GB142" s="38"/>
      <c r="GC142" s="38"/>
      <c r="GD142" s="38"/>
      <c r="GE142" s="38"/>
      <c r="GF142" s="38"/>
      <c r="GG142" s="38"/>
      <c r="GH142" s="38"/>
      <c r="GI142" s="38"/>
      <c r="GJ142" s="38"/>
      <c r="GK142" s="38"/>
      <c r="GL142" s="38"/>
      <c r="GM142" s="38"/>
      <c r="GN142" s="38"/>
      <c r="GO142" s="38"/>
      <c r="GP142" s="38"/>
      <c r="GQ142" s="38"/>
      <c r="GR142" s="38"/>
      <c r="GS142" s="38"/>
      <c r="GT142" s="38"/>
      <c r="GU142" s="38"/>
      <c r="GV142" s="38"/>
      <c r="GW142" s="38"/>
      <c r="GX142" s="38"/>
      <c r="GY142" s="38"/>
      <c r="GZ142" s="38"/>
      <c r="HA142" s="38"/>
      <c r="HB142" s="38"/>
      <c r="HC142" s="38"/>
      <c r="HD142" s="38"/>
      <c r="HE142" s="38"/>
      <c r="HF142" s="38"/>
      <c r="HG142" s="38"/>
      <c r="HH142" s="38"/>
      <c r="HI142" s="38"/>
      <c r="HJ142" s="38"/>
      <c r="HK142" s="38"/>
      <c r="HL142" s="38"/>
      <c r="HM142" s="38"/>
      <c r="HN142" s="38"/>
      <c r="HO142" s="38"/>
      <c r="HP142" s="38"/>
      <c r="HQ142" s="38"/>
      <c r="HR142" s="38"/>
      <c r="HS142" s="38"/>
      <c r="HT142" s="38"/>
      <c r="HU142" s="38"/>
      <c r="HV142" s="38"/>
      <c r="HW142" s="38"/>
      <c r="HX142" s="38"/>
      <c r="HY142" s="38"/>
      <c r="HZ142" s="38"/>
      <c r="IA142" s="38"/>
      <c r="IB142" s="135"/>
      <c r="IC142" s="135"/>
      <c r="ID142" s="135"/>
      <c r="IE142" s="135"/>
      <c r="IF142" s="135"/>
      <c r="IG142" s="135"/>
      <c r="IH142" s="135"/>
      <c r="II142" s="135"/>
      <c r="IJ142" s="135"/>
      <c r="IK142" s="135"/>
      <c r="IL142" s="135"/>
      <c r="IM142" s="135"/>
      <c r="IN142" s="135"/>
      <c r="IO142" s="135"/>
      <c r="IP142" s="135"/>
      <c r="IQ142" s="135"/>
      <c r="IR142" s="135"/>
      <c r="IS142" s="135"/>
      <c r="IT142" s="135"/>
      <c r="IU142" s="135"/>
      <c r="IV142" s="135"/>
    </row>
    <row r="143" s="69" customFormat="1" ht="20.1" customHeight="1" spans="1:256">
      <c r="A143" s="91"/>
      <c r="B143" s="37" t="s">
        <v>63</v>
      </c>
      <c r="C143" s="38"/>
      <c r="D143" s="81"/>
      <c r="E143" s="54"/>
      <c r="F143" s="54">
        <f>SUM(F144:F152)</f>
        <v>0.701326979577996</v>
      </c>
      <c r="G143" s="133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134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  <c r="CG143" s="38"/>
      <c r="CH143" s="38"/>
      <c r="CI143" s="38"/>
      <c r="CJ143" s="38"/>
      <c r="CK143" s="38"/>
      <c r="CL143" s="38"/>
      <c r="CM143" s="38"/>
      <c r="CN143" s="38"/>
      <c r="CO143" s="38"/>
      <c r="CP143" s="38"/>
      <c r="CQ143" s="38"/>
      <c r="CR143" s="38"/>
      <c r="CS143" s="38"/>
      <c r="CT143" s="38"/>
      <c r="CU143" s="38"/>
      <c r="CV143" s="38"/>
      <c r="CW143" s="38"/>
      <c r="CX143" s="38"/>
      <c r="CY143" s="38"/>
      <c r="CZ143" s="38"/>
      <c r="DA143" s="38"/>
      <c r="DB143" s="38"/>
      <c r="DC143" s="38"/>
      <c r="DD143" s="38"/>
      <c r="DE143" s="38"/>
      <c r="DF143" s="38"/>
      <c r="DG143" s="38"/>
      <c r="DH143" s="38"/>
      <c r="DI143" s="38"/>
      <c r="DJ143" s="38"/>
      <c r="DK143" s="38"/>
      <c r="DL143" s="38"/>
      <c r="DM143" s="38"/>
      <c r="DN143" s="38"/>
      <c r="DO143" s="38"/>
      <c r="DP143" s="38"/>
      <c r="DQ143" s="38"/>
      <c r="DR143" s="38"/>
      <c r="DS143" s="38"/>
      <c r="DT143" s="38"/>
      <c r="DU143" s="38"/>
      <c r="DV143" s="38"/>
      <c r="DW143" s="38"/>
      <c r="DX143" s="38"/>
      <c r="DY143" s="38"/>
      <c r="DZ143" s="38"/>
      <c r="EA143" s="38"/>
      <c r="EB143" s="38"/>
      <c r="EC143" s="38"/>
      <c r="ED143" s="38"/>
      <c r="EE143" s="38"/>
      <c r="EF143" s="38"/>
      <c r="EG143" s="38"/>
      <c r="EH143" s="38"/>
      <c r="EI143" s="38"/>
      <c r="EJ143" s="38"/>
      <c r="EK143" s="38"/>
      <c r="EL143" s="38"/>
      <c r="EM143" s="38"/>
      <c r="EN143" s="38"/>
      <c r="EO143" s="38"/>
      <c r="EP143" s="38"/>
      <c r="EQ143" s="38"/>
      <c r="ER143" s="38"/>
      <c r="ES143" s="38"/>
      <c r="ET143" s="38"/>
      <c r="EU143" s="38"/>
      <c r="EV143" s="38"/>
      <c r="EW143" s="38"/>
      <c r="EX143" s="38"/>
      <c r="EY143" s="38"/>
      <c r="EZ143" s="38"/>
      <c r="FA143" s="38"/>
      <c r="FB143" s="38"/>
      <c r="FC143" s="38"/>
      <c r="FD143" s="38"/>
      <c r="FE143" s="38"/>
      <c r="FF143" s="38"/>
      <c r="FG143" s="38"/>
      <c r="FH143" s="38"/>
      <c r="FI143" s="38"/>
      <c r="FJ143" s="38"/>
      <c r="FK143" s="38"/>
      <c r="FL143" s="38"/>
      <c r="FM143" s="38"/>
      <c r="FN143" s="38"/>
      <c r="FO143" s="38"/>
      <c r="FP143" s="38"/>
      <c r="FQ143" s="38"/>
      <c r="FR143" s="38"/>
      <c r="FS143" s="38"/>
      <c r="FT143" s="38"/>
      <c r="FU143" s="38"/>
      <c r="FV143" s="38"/>
      <c r="FW143" s="38"/>
      <c r="FX143" s="38"/>
      <c r="FY143" s="38"/>
      <c r="FZ143" s="38"/>
      <c r="GA143" s="38"/>
      <c r="GB143" s="38"/>
      <c r="GC143" s="38"/>
      <c r="GD143" s="38"/>
      <c r="GE143" s="38"/>
      <c r="GF143" s="38"/>
      <c r="GG143" s="38"/>
      <c r="GH143" s="38"/>
      <c r="GI143" s="38"/>
      <c r="GJ143" s="38"/>
      <c r="GK143" s="38"/>
      <c r="GL143" s="38"/>
      <c r="GM143" s="38"/>
      <c r="GN143" s="38"/>
      <c r="GO143" s="38"/>
      <c r="GP143" s="38"/>
      <c r="GQ143" s="38"/>
      <c r="GR143" s="38"/>
      <c r="GS143" s="38"/>
      <c r="GT143" s="38"/>
      <c r="GU143" s="38"/>
      <c r="GV143" s="38"/>
      <c r="GW143" s="38"/>
      <c r="GX143" s="38"/>
      <c r="GY143" s="38"/>
      <c r="GZ143" s="38"/>
      <c r="HA143" s="38"/>
      <c r="HB143" s="38"/>
      <c r="HC143" s="38"/>
      <c r="HD143" s="38"/>
      <c r="HE143" s="38"/>
      <c r="HF143" s="38"/>
      <c r="HG143" s="38"/>
      <c r="HH143" s="38"/>
      <c r="HI143" s="38"/>
      <c r="HJ143" s="38"/>
      <c r="HK143" s="38"/>
      <c r="HL143" s="38"/>
      <c r="HM143" s="38"/>
      <c r="HN143" s="38"/>
      <c r="HO143" s="38"/>
      <c r="HP143" s="38"/>
      <c r="HQ143" s="38"/>
      <c r="HR143" s="38"/>
      <c r="HS143" s="38"/>
      <c r="HT143" s="38"/>
      <c r="HU143" s="38"/>
      <c r="HV143" s="38"/>
      <c r="HW143" s="38"/>
      <c r="HX143" s="38"/>
      <c r="HY143" s="38"/>
      <c r="HZ143" s="38"/>
      <c r="IA143" s="38"/>
      <c r="IB143" s="135"/>
      <c r="IC143" s="135"/>
      <c r="ID143" s="135"/>
      <c r="IE143" s="135"/>
      <c r="IF143" s="135"/>
      <c r="IG143" s="135"/>
      <c r="IH143" s="135"/>
      <c r="II143" s="135"/>
      <c r="IJ143" s="135"/>
      <c r="IK143" s="135"/>
      <c r="IL143" s="135"/>
      <c r="IM143" s="135"/>
      <c r="IN143" s="135"/>
      <c r="IO143" s="135"/>
      <c r="IP143" s="135"/>
      <c r="IQ143" s="135"/>
      <c r="IR143" s="135"/>
      <c r="IS143" s="135"/>
      <c r="IT143" s="135"/>
      <c r="IU143" s="135"/>
      <c r="IV143" s="135"/>
    </row>
    <row r="144" s="69" customFormat="1" ht="20.1" customHeight="1" spans="1:256">
      <c r="A144" s="91"/>
      <c r="B144" s="112" t="s">
        <v>64</v>
      </c>
      <c r="C144" s="38" t="s">
        <v>86</v>
      </c>
      <c r="D144" s="110">
        <v>40</v>
      </c>
      <c r="E144" s="54">
        <v>2.55796828547333</v>
      </c>
      <c r="F144" s="110">
        <f>E144*D144/10000</f>
        <v>0.0102318731418933</v>
      </c>
      <c r="G144" s="133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134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  <c r="BQ144" s="38"/>
      <c r="BR144" s="38"/>
      <c r="BS144" s="38"/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38"/>
      <c r="CE144" s="38"/>
      <c r="CF144" s="38"/>
      <c r="CG144" s="38"/>
      <c r="CH144" s="38"/>
      <c r="CI144" s="38"/>
      <c r="CJ144" s="38"/>
      <c r="CK144" s="38"/>
      <c r="CL144" s="38"/>
      <c r="CM144" s="38"/>
      <c r="CN144" s="38"/>
      <c r="CO144" s="38"/>
      <c r="CP144" s="38"/>
      <c r="CQ144" s="38"/>
      <c r="CR144" s="38"/>
      <c r="CS144" s="38"/>
      <c r="CT144" s="38"/>
      <c r="CU144" s="38"/>
      <c r="CV144" s="38"/>
      <c r="CW144" s="38"/>
      <c r="CX144" s="38"/>
      <c r="CY144" s="38"/>
      <c r="CZ144" s="38"/>
      <c r="DA144" s="38"/>
      <c r="DB144" s="38"/>
      <c r="DC144" s="38"/>
      <c r="DD144" s="38"/>
      <c r="DE144" s="38"/>
      <c r="DF144" s="38"/>
      <c r="DG144" s="38"/>
      <c r="DH144" s="38"/>
      <c r="DI144" s="38"/>
      <c r="DJ144" s="38"/>
      <c r="DK144" s="38"/>
      <c r="DL144" s="38"/>
      <c r="DM144" s="38"/>
      <c r="DN144" s="38"/>
      <c r="DO144" s="38"/>
      <c r="DP144" s="38"/>
      <c r="DQ144" s="38"/>
      <c r="DR144" s="38"/>
      <c r="DS144" s="38"/>
      <c r="DT144" s="38"/>
      <c r="DU144" s="38"/>
      <c r="DV144" s="38"/>
      <c r="DW144" s="38"/>
      <c r="DX144" s="38"/>
      <c r="DY144" s="38"/>
      <c r="DZ144" s="38"/>
      <c r="EA144" s="38"/>
      <c r="EB144" s="38"/>
      <c r="EC144" s="38"/>
      <c r="ED144" s="38"/>
      <c r="EE144" s="38"/>
      <c r="EF144" s="38"/>
      <c r="EG144" s="38"/>
      <c r="EH144" s="38"/>
      <c r="EI144" s="38"/>
      <c r="EJ144" s="38"/>
      <c r="EK144" s="38"/>
      <c r="EL144" s="38"/>
      <c r="EM144" s="38"/>
      <c r="EN144" s="38"/>
      <c r="EO144" s="38"/>
      <c r="EP144" s="38"/>
      <c r="EQ144" s="38"/>
      <c r="ER144" s="38"/>
      <c r="ES144" s="38"/>
      <c r="ET144" s="38"/>
      <c r="EU144" s="38"/>
      <c r="EV144" s="38"/>
      <c r="EW144" s="38"/>
      <c r="EX144" s="38"/>
      <c r="EY144" s="38"/>
      <c r="EZ144" s="38"/>
      <c r="FA144" s="38"/>
      <c r="FB144" s="38"/>
      <c r="FC144" s="38"/>
      <c r="FD144" s="38"/>
      <c r="FE144" s="38"/>
      <c r="FF144" s="38"/>
      <c r="FG144" s="38"/>
      <c r="FH144" s="38"/>
      <c r="FI144" s="38"/>
      <c r="FJ144" s="38"/>
      <c r="FK144" s="38"/>
      <c r="FL144" s="38"/>
      <c r="FM144" s="38"/>
      <c r="FN144" s="38"/>
      <c r="FO144" s="38"/>
      <c r="FP144" s="38"/>
      <c r="FQ144" s="38"/>
      <c r="FR144" s="38"/>
      <c r="FS144" s="38"/>
      <c r="FT144" s="38"/>
      <c r="FU144" s="38"/>
      <c r="FV144" s="38"/>
      <c r="FW144" s="38"/>
      <c r="FX144" s="38"/>
      <c r="FY144" s="38"/>
      <c r="FZ144" s="38"/>
      <c r="GA144" s="38"/>
      <c r="GB144" s="38"/>
      <c r="GC144" s="38"/>
      <c r="GD144" s="38"/>
      <c r="GE144" s="38"/>
      <c r="GF144" s="38"/>
      <c r="GG144" s="38"/>
      <c r="GH144" s="38"/>
      <c r="GI144" s="38"/>
      <c r="GJ144" s="38"/>
      <c r="GK144" s="38"/>
      <c r="GL144" s="38"/>
      <c r="GM144" s="38"/>
      <c r="GN144" s="38"/>
      <c r="GO144" s="38"/>
      <c r="GP144" s="38"/>
      <c r="GQ144" s="38"/>
      <c r="GR144" s="38"/>
      <c r="GS144" s="38"/>
      <c r="GT144" s="38"/>
      <c r="GU144" s="38"/>
      <c r="GV144" s="38"/>
      <c r="GW144" s="38"/>
      <c r="GX144" s="38"/>
      <c r="GY144" s="38"/>
      <c r="GZ144" s="38"/>
      <c r="HA144" s="38"/>
      <c r="HB144" s="38"/>
      <c r="HC144" s="38"/>
      <c r="HD144" s="38"/>
      <c r="HE144" s="38"/>
      <c r="HF144" s="38"/>
      <c r="HG144" s="38"/>
      <c r="HH144" s="38"/>
      <c r="HI144" s="38"/>
      <c r="HJ144" s="38"/>
      <c r="HK144" s="38"/>
      <c r="HL144" s="38"/>
      <c r="HM144" s="38"/>
      <c r="HN144" s="38"/>
      <c r="HO144" s="38"/>
      <c r="HP144" s="38"/>
      <c r="HQ144" s="38"/>
      <c r="HR144" s="38"/>
      <c r="HS144" s="38"/>
      <c r="HT144" s="38"/>
      <c r="HU144" s="38"/>
      <c r="HV144" s="38"/>
      <c r="HW144" s="38"/>
      <c r="HX144" s="38"/>
      <c r="HY144" s="38"/>
      <c r="HZ144" s="38"/>
      <c r="IA144" s="38"/>
      <c r="IB144" s="135"/>
      <c r="IC144" s="135"/>
      <c r="ID144" s="135"/>
      <c r="IE144" s="135"/>
      <c r="IF144" s="135"/>
      <c r="IG144" s="135"/>
      <c r="IH144" s="135"/>
      <c r="II144" s="135"/>
      <c r="IJ144" s="135"/>
      <c r="IK144" s="135"/>
      <c r="IL144" s="135"/>
      <c r="IM144" s="135"/>
      <c r="IN144" s="135"/>
      <c r="IO144" s="135"/>
      <c r="IP144" s="135"/>
      <c r="IQ144" s="135"/>
      <c r="IR144" s="135"/>
      <c r="IS144" s="135"/>
      <c r="IT144" s="135"/>
      <c r="IU144" s="135"/>
      <c r="IV144" s="135"/>
    </row>
    <row r="145" s="69" customFormat="1" ht="20.1" customHeight="1" spans="1:256">
      <c r="A145" s="91"/>
      <c r="B145" s="37" t="s">
        <v>65</v>
      </c>
      <c r="C145" s="38" t="s">
        <v>86</v>
      </c>
      <c r="D145" s="110">
        <v>30</v>
      </c>
      <c r="E145" s="54">
        <v>20.7050968087008</v>
      </c>
      <c r="F145" s="110">
        <f>E145*D145/10000</f>
        <v>0.0621152904261024</v>
      </c>
      <c r="G145" s="133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134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  <c r="CE145" s="38"/>
      <c r="CF145" s="38"/>
      <c r="CG145" s="38"/>
      <c r="CH145" s="38"/>
      <c r="CI145" s="38"/>
      <c r="CJ145" s="38"/>
      <c r="CK145" s="38"/>
      <c r="CL145" s="38"/>
      <c r="CM145" s="38"/>
      <c r="CN145" s="38"/>
      <c r="CO145" s="38"/>
      <c r="CP145" s="38"/>
      <c r="CQ145" s="38"/>
      <c r="CR145" s="38"/>
      <c r="CS145" s="38"/>
      <c r="CT145" s="38"/>
      <c r="CU145" s="38"/>
      <c r="CV145" s="38"/>
      <c r="CW145" s="38"/>
      <c r="CX145" s="38"/>
      <c r="CY145" s="38"/>
      <c r="CZ145" s="38"/>
      <c r="DA145" s="38"/>
      <c r="DB145" s="38"/>
      <c r="DC145" s="38"/>
      <c r="DD145" s="38"/>
      <c r="DE145" s="38"/>
      <c r="DF145" s="38"/>
      <c r="DG145" s="38"/>
      <c r="DH145" s="38"/>
      <c r="DI145" s="38"/>
      <c r="DJ145" s="38"/>
      <c r="DK145" s="38"/>
      <c r="DL145" s="38"/>
      <c r="DM145" s="38"/>
      <c r="DN145" s="38"/>
      <c r="DO145" s="38"/>
      <c r="DP145" s="38"/>
      <c r="DQ145" s="38"/>
      <c r="DR145" s="38"/>
      <c r="DS145" s="38"/>
      <c r="DT145" s="38"/>
      <c r="DU145" s="38"/>
      <c r="DV145" s="38"/>
      <c r="DW145" s="38"/>
      <c r="DX145" s="38"/>
      <c r="DY145" s="38"/>
      <c r="DZ145" s="38"/>
      <c r="EA145" s="38"/>
      <c r="EB145" s="38"/>
      <c r="EC145" s="38"/>
      <c r="ED145" s="38"/>
      <c r="EE145" s="38"/>
      <c r="EF145" s="38"/>
      <c r="EG145" s="38"/>
      <c r="EH145" s="38"/>
      <c r="EI145" s="38"/>
      <c r="EJ145" s="38"/>
      <c r="EK145" s="38"/>
      <c r="EL145" s="38"/>
      <c r="EM145" s="38"/>
      <c r="EN145" s="38"/>
      <c r="EO145" s="38"/>
      <c r="EP145" s="38"/>
      <c r="EQ145" s="38"/>
      <c r="ER145" s="38"/>
      <c r="ES145" s="38"/>
      <c r="ET145" s="38"/>
      <c r="EU145" s="38"/>
      <c r="EV145" s="38"/>
      <c r="EW145" s="38"/>
      <c r="EX145" s="38"/>
      <c r="EY145" s="38"/>
      <c r="EZ145" s="38"/>
      <c r="FA145" s="38"/>
      <c r="FB145" s="38"/>
      <c r="FC145" s="38"/>
      <c r="FD145" s="38"/>
      <c r="FE145" s="38"/>
      <c r="FF145" s="38"/>
      <c r="FG145" s="38"/>
      <c r="FH145" s="38"/>
      <c r="FI145" s="38"/>
      <c r="FJ145" s="38"/>
      <c r="FK145" s="38"/>
      <c r="FL145" s="38"/>
      <c r="FM145" s="38"/>
      <c r="FN145" s="38"/>
      <c r="FO145" s="38"/>
      <c r="FP145" s="38"/>
      <c r="FQ145" s="38"/>
      <c r="FR145" s="38"/>
      <c r="FS145" s="38"/>
      <c r="FT145" s="38"/>
      <c r="FU145" s="38"/>
      <c r="FV145" s="38"/>
      <c r="FW145" s="38"/>
      <c r="FX145" s="38"/>
      <c r="FY145" s="38"/>
      <c r="FZ145" s="38"/>
      <c r="GA145" s="38"/>
      <c r="GB145" s="38"/>
      <c r="GC145" s="38"/>
      <c r="GD145" s="38"/>
      <c r="GE145" s="38"/>
      <c r="GF145" s="38"/>
      <c r="GG145" s="38"/>
      <c r="GH145" s="38"/>
      <c r="GI145" s="38"/>
      <c r="GJ145" s="38"/>
      <c r="GK145" s="38"/>
      <c r="GL145" s="38"/>
      <c r="GM145" s="38"/>
      <c r="GN145" s="38"/>
      <c r="GO145" s="38"/>
      <c r="GP145" s="38"/>
      <c r="GQ145" s="38"/>
      <c r="GR145" s="38"/>
      <c r="GS145" s="38"/>
      <c r="GT145" s="38"/>
      <c r="GU145" s="38"/>
      <c r="GV145" s="38"/>
      <c r="GW145" s="38"/>
      <c r="GX145" s="38"/>
      <c r="GY145" s="38"/>
      <c r="GZ145" s="38"/>
      <c r="HA145" s="38"/>
      <c r="HB145" s="38"/>
      <c r="HC145" s="38"/>
      <c r="HD145" s="38"/>
      <c r="HE145" s="38"/>
      <c r="HF145" s="38"/>
      <c r="HG145" s="38"/>
      <c r="HH145" s="38"/>
      <c r="HI145" s="38"/>
      <c r="HJ145" s="38"/>
      <c r="HK145" s="38"/>
      <c r="HL145" s="38"/>
      <c r="HM145" s="38"/>
      <c r="HN145" s="38"/>
      <c r="HO145" s="38"/>
      <c r="HP145" s="38"/>
      <c r="HQ145" s="38"/>
      <c r="HR145" s="38"/>
      <c r="HS145" s="38"/>
      <c r="HT145" s="38"/>
      <c r="HU145" s="38"/>
      <c r="HV145" s="38"/>
      <c r="HW145" s="38"/>
      <c r="HX145" s="38"/>
      <c r="HY145" s="38"/>
      <c r="HZ145" s="38"/>
      <c r="IA145" s="38"/>
      <c r="IB145" s="135"/>
      <c r="IC145" s="135"/>
      <c r="ID145" s="135"/>
      <c r="IE145" s="135"/>
      <c r="IF145" s="135"/>
      <c r="IG145" s="135"/>
      <c r="IH145" s="135"/>
      <c r="II145" s="135"/>
      <c r="IJ145" s="135"/>
      <c r="IK145" s="135"/>
      <c r="IL145" s="135"/>
      <c r="IM145" s="135"/>
      <c r="IN145" s="135"/>
      <c r="IO145" s="135"/>
      <c r="IP145" s="135"/>
      <c r="IQ145" s="135"/>
      <c r="IR145" s="135"/>
      <c r="IS145" s="135"/>
      <c r="IT145" s="135"/>
      <c r="IU145" s="135"/>
      <c r="IV145" s="135"/>
    </row>
    <row r="146" s="69" customFormat="1" ht="20.1" customHeight="1" spans="1:256">
      <c r="A146" s="91"/>
      <c r="B146" s="113" t="s">
        <v>66</v>
      </c>
      <c r="C146" s="38" t="s">
        <v>86</v>
      </c>
      <c r="D146" s="54">
        <v>6.28</v>
      </c>
      <c r="E146" s="54">
        <v>576.27</v>
      </c>
      <c r="F146" s="110">
        <f>E146*D146/10000</f>
        <v>0.36189756</v>
      </c>
      <c r="G146" s="133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134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/>
      <c r="CF146" s="38"/>
      <c r="CG146" s="38"/>
      <c r="CH146" s="38"/>
      <c r="CI146" s="38"/>
      <c r="CJ146" s="38"/>
      <c r="CK146" s="38"/>
      <c r="CL146" s="38"/>
      <c r="CM146" s="38"/>
      <c r="CN146" s="38"/>
      <c r="CO146" s="38"/>
      <c r="CP146" s="38"/>
      <c r="CQ146" s="38"/>
      <c r="CR146" s="38"/>
      <c r="CS146" s="38"/>
      <c r="CT146" s="38"/>
      <c r="CU146" s="38"/>
      <c r="CV146" s="38"/>
      <c r="CW146" s="38"/>
      <c r="CX146" s="38"/>
      <c r="CY146" s="38"/>
      <c r="CZ146" s="38"/>
      <c r="DA146" s="38"/>
      <c r="DB146" s="38"/>
      <c r="DC146" s="38"/>
      <c r="DD146" s="38"/>
      <c r="DE146" s="38"/>
      <c r="DF146" s="38"/>
      <c r="DG146" s="38"/>
      <c r="DH146" s="38"/>
      <c r="DI146" s="38"/>
      <c r="DJ146" s="38"/>
      <c r="DK146" s="38"/>
      <c r="DL146" s="38"/>
      <c r="DM146" s="38"/>
      <c r="DN146" s="38"/>
      <c r="DO146" s="38"/>
      <c r="DP146" s="38"/>
      <c r="DQ146" s="38"/>
      <c r="DR146" s="38"/>
      <c r="DS146" s="38"/>
      <c r="DT146" s="38"/>
      <c r="DU146" s="38"/>
      <c r="DV146" s="38"/>
      <c r="DW146" s="38"/>
      <c r="DX146" s="38"/>
      <c r="DY146" s="38"/>
      <c r="DZ146" s="38"/>
      <c r="EA146" s="38"/>
      <c r="EB146" s="38"/>
      <c r="EC146" s="38"/>
      <c r="ED146" s="38"/>
      <c r="EE146" s="38"/>
      <c r="EF146" s="38"/>
      <c r="EG146" s="38"/>
      <c r="EH146" s="38"/>
      <c r="EI146" s="38"/>
      <c r="EJ146" s="38"/>
      <c r="EK146" s="38"/>
      <c r="EL146" s="38"/>
      <c r="EM146" s="38"/>
      <c r="EN146" s="38"/>
      <c r="EO146" s="38"/>
      <c r="EP146" s="38"/>
      <c r="EQ146" s="38"/>
      <c r="ER146" s="38"/>
      <c r="ES146" s="38"/>
      <c r="ET146" s="38"/>
      <c r="EU146" s="38"/>
      <c r="EV146" s="38"/>
      <c r="EW146" s="38"/>
      <c r="EX146" s="38"/>
      <c r="EY146" s="38"/>
      <c r="EZ146" s="38"/>
      <c r="FA146" s="38"/>
      <c r="FB146" s="38"/>
      <c r="FC146" s="38"/>
      <c r="FD146" s="38"/>
      <c r="FE146" s="38"/>
      <c r="FF146" s="38"/>
      <c r="FG146" s="38"/>
      <c r="FH146" s="38"/>
      <c r="FI146" s="38"/>
      <c r="FJ146" s="38"/>
      <c r="FK146" s="38"/>
      <c r="FL146" s="38"/>
      <c r="FM146" s="38"/>
      <c r="FN146" s="38"/>
      <c r="FO146" s="38"/>
      <c r="FP146" s="38"/>
      <c r="FQ146" s="38"/>
      <c r="FR146" s="38"/>
      <c r="FS146" s="38"/>
      <c r="FT146" s="38"/>
      <c r="FU146" s="38"/>
      <c r="FV146" s="38"/>
      <c r="FW146" s="38"/>
      <c r="FX146" s="38"/>
      <c r="FY146" s="38"/>
      <c r="FZ146" s="38"/>
      <c r="GA146" s="38"/>
      <c r="GB146" s="38"/>
      <c r="GC146" s="38"/>
      <c r="GD146" s="38"/>
      <c r="GE146" s="38"/>
      <c r="GF146" s="38"/>
      <c r="GG146" s="38"/>
      <c r="GH146" s="38"/>
      <c r="GI146" s="38"/>
      <c r="GJ146" s="38"/>
      <c r="GK146" s="38"/>
      <c r="GL146" s="38"/>
      <c r="GM146" s="38"/>
      <c r="GN146" s="38"/>
      <c r="GO146" s="38"/>
      <c r="GP146" s="38"/>
      <c r="GQ146" s="38"/>
      <c r="GR146" s="38"/>
      <c r="GS146" s="38"/>
      <c r="GT146" s="38"/>
      <c r="GU146" s="38"/>
      <c r="GV146" s="38"/>
      <c r="GW146" s="38"/>
      <c r="GX146" s="38"/>
      <c r="GY146" s="38"/>
      <c r="GZ146" s="38"/>
      <c r="HA146" s="38"/>
      <c r="HB146" s="38"/>
      <c r="HC146" s="38"/>
      <c r="HD146" s="38"/>
      <c r="HE146" s="38"/>
      <c r="HF146" s="38"/>
      <c r="HG146" s="38"/>
      <c r="HH146" s="38"/>
      <c r="HI146" s="38"/>
      <c r="HJ146" s="38"/>
      <c r="HK146" s="38"/>
      <c r="HL146" s="38"/>
      <c r="HM146" s="38"/>
      <c r="HN146" s="38"/>
      <c r="HO146" s="38"/>
      <c r="HP146" s="38"/>
      <c r="HQ146" s="38"/>
      <c r="HR146" s="38"/>
      <c r="HS146" s="38"/>
      <c r="HT146" s="38"/>
      <c r="HU146" s="38"/>
      <c r="HV146" s="38"/>
      <c r="HW146" s="38"/>
      <c r="HX146" s="38"/>
      <c r="HY146" s="38"/>
      <c r="HZ146" s="38"/>
      <c r="IA146" s="38"/>
      <c r="IB146" s="135"/>
      <c r="IC146" s="135"/>
      <c r="ID146" s="135"/>
      <c r="IE146" s="135"/>
      <c r="IF146" s="135"/>
      <c r="IG146" s="135"/>
      <c r="IH146" s="135"/>
      <c r="II146" s="135"/>
      <c r="IJ146" s="135"/>
      <c r="IK146" s="135"/>
      <c r="IL146" s="135"/>
      <c r="IM146" s="135"/>
      <c r="IN146" s="135"/>
      <c r="IO146" s="135"/>
      <c r="IP146" s="135"/>
      <c r="IQ146" s="135"/>
      <c r="IR146" s="135"/>
      <c r="IS146" s="135"/>
      <c r="IT146" s="135"/>
      <c r="IU146" s="135"/>
      <c r="IV146" s="135"/>
    </row>
    <row r="147" s="69" customFormat="1" ht="20.1" customHeight="1" spans="1:256">
      <c r="A147" s="91"/>
      <c r="B147" s="113" t="s">
        <v>75</v>
      </c>
      <c r="C147" s="38" t="s">
        <v>86</v>
      </c>
      <c r="D147" s="54">
        <v>0.1</v>
      </c>
      <c r="E147" s="54">
        <v>576.27</v>
      </c>
      <c r="F147" s="110">
        <f t="shared" ref="F147:F152" si="16">E147*D147/10000</f>
        <v>0.0057627</v>
      </c>
      <c r="G147" s="133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134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  <c r="CE147" s="38"/>
      <c r="CF147" s="38"/>
      <c r="CG147" s="38"/>
      <c r="CH147" s="38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  <c r="CU147" s="38"/>
      <c r="CV147" s="38"/>
      <c r="CW147" s="38"/>
      <c r="CX147" s="38"/>
      <c r="CY147" s="38"/>
      <c r="CZ147" s="38"/>
      <c r="DA147" s="38"/>
      <c r="DB147" s="38"/>
      <c r="DC147" s="38"/>
      <c r="DD147" s="38"/>
      <c r="DE147" s="38"/>
      <c r="DF147" s="38"/>
      <c r="DG147" s="38"/>
      <c r="DH147" s="38"/>
      <c r="DI147" s="38"/>
      <c r="DJ147" s="38"/>
      <c r="DK147" s="38"/>
      <c r="DL147" s="38"/>
      <c r="DM147" s="38"/>
      <c r="DN147" s="38"/>
      <c r="DO147" s="38"/>
      <c r="DP147" s="38"/>
      <c r="DQ147" s="38"/>
      <c r="DR147" s="38"/>
      <c r="DS147" s="38"/>
      <c r="DT147" s="38"/>
      <c r="DU147" s="38"/>
      <c r="DV147" s="38"/>
      <c r="DW147" s="38"/>
      <c r="DX147" s="38"/>
      <c r="DY147" s="38"/>
      <c r="DZ147" s="38"/>
      <c r="EA147" s="38"/>
      <c r="EB147" s="38"/>
      <c r="EC147" s="38"/>
      <c r="ED147" s="38"/>
      <c r="EE147" s="38"/>
      <c r="EF147" s="38"/>
      <c r="EG147" s="38"/>
      <c r="EH147" s="38"/>
      <c r="EI147" s="38"/>
      <c r="EJ147" s="38"/>
      <c r="EK147" s="38"/>
      <c r="EL147" s="38"/>
      <c r="EM147" s="38"/>
      <c r="EN147" s="38"/>
      <c r="EO147" s="38"/>
      <c r="EP147" s="38"/>
      <c r="EQ147" s="38"/>
      <c r="ER147" s="38"/>
      <c r="ES147" s="38"/>
      <c r="ET147" s="38"/>
      <c r="EU147" s="38"/>
      <c r="EV147" s="38"/>
      <c r="EW147" s="38"/>
      <c r="EX147" s="38"/>
      <c r="EY147" s="38"/>
      <c r="EZ147" s="38"/>
      <c r="FA147" s="38"/>
      <c r="FB147" s="38"/>
      <c r="FC147" s="38"/>
      <c r="FD147" s="38"/>
      <c r="FE147" s="38"/>
      <c r="FF147" s="38"/>
      <c r="FG147" s="38"/>
      <c r="FH147" s="38"/>
      <c r="FI147" s="38"/>
      <c r="FJ147" s="38"/>
      <c r="FK147" s="38"/>
      <c r="FL147" s="38"/>
      <c r="FM147" s="38"/>
      <c r="FN147" s="38"/>
      <c r="FO147" s="38"/>
      <c r="FP147" s="38"/>
      <c r="FQ147" s="38"/>
      <c r="FR147" s="38"/>
      <c r="FS147" s="38"/>
      <c r="FT147" s="38"/>
      <c r="FU147" s="38"/>
      <c r="FV147" s="38"/>
      <c r="FW147" s="38"/>
      <c r="FX147" s="38"/>
      <c r="FY147" s="38"/>
      <c r="FZ147" s="38"/>
      <c r="GA147" s="38"/>
      <c r="GB147" s="38"/>
      <c r="GC147" s="38"/>
      <c r="GD147" s="38"/>
      <c r="GE147" s="38"/>
      <c r="GF147" s="38"/>
      <c r="GG147" s="38"/>
      <c r="GH147" s="38"/>
      <c r="GI147" s="38"/>
      <c r="GJ147" s="38"/>
      <c r="GK147" s="38"/>
      <c r="GL147" s="38"/>
      <c r="GM147" s="38"/>
      <c r="GN147" s="38"/>
      <c r="GO147" s="38"/>
      <c r="GP147" s="38"/>
      <c r="GQ147" s="38"/>
      <c r="GR147" s="38"/>
      <c r="GS147" s="38"/>
      <c r="GT147" s="38"/>
      <c r="GU147" s="38"/>
      <c r="GV147" s="38"/>
      <c r="GW147" s="38"/>
      <c r="GX147" s="38"/>
      <c r="GY147" s="38"/>
      <c r="GZ147" s="38"/>
      <c r="HA147" s="38"/>
      <c r="HB147" s="38"/>
      <c r="HC147" s="38"/>
      <c r="HD147" s="38"/>
      <c r="HE147" s="38"/>
      <c r="HF147" s="38"/>
      <c r="HG147" s="38"/>
      <c r="HH147" s="38"/>
      <c r="HI147" s="38"/>
      <c r="HJ147" s="38"/>
      <c r="HK147" s="38"/>
      <c r="HL147" s="38"/>
      <c r="HM147" s="38"/>
      <c r="HN147" s="38"/>
      <c r="HO147" s="38"/>
      <c r="HP147" s="38"/>
      <c r="HQ147" s="38"/>
      <c r="HR147" s="38"/>
      <c r="HS147" s="38"/>
      <c r="HT147" s="38"/>
      <c r="HU147" s="38"/>
      <c r="HV147" s="38"/>
      <c r="HW147" s="38"/>
      <c r="HX147" s="38"/>
      <c r="HY147" s="38"/>
      <c r="HZ147" s="38"/>
      <c r="IA147" s="38"/>
      <c r="IB147" s="135"/>
      <c r="IC147" s="135"/>
      <c r="ID147" s="135"/>
      <c r="IE147" s="135"/>
      <c r="IF147" s="135"/>
      <c r="IG147" s="135"/>
      <c r="IH147" s="135"/>
      <c r="II147" s="135"/>
      <c r="IJ147" s="135"/>
      <c r="IK147" s="135"/>
      <c r="IL147" s="135"/>
      <c r="IM147" s="135"/>
      <c r="IN147" s="135"/>
      <c r="IO147" s="135"/>
      <c r="IP147" s="135"/>
      <c r="IQ147" s="135"/>
      <c r="IR147" s="135"/>
      <c r="IS147" s="135"/>
      <c r="IT147" s="135"/>
      <c r="IU147" s="135"/>
      <c r="IV147" s="135"/>
    </row>
    <row r="148" s="69" customFormat="1" ht="20.1" customHeight="1" spans="1:256">
      <c r="A148" s="91"/>
      <c r="B148" s="37" t="s">
        <v>87</v>
      </c>
      <c r="C148" s="110" t="s">
        <v>77</v>
      </c>
      <c r="D148" s="54">
        <f>12.89/1000</f>
        <v>0.01289</v>
      </c>
      <c r="E148" s="54">
        <v>7740.09</v>
      </c>
      <c r="F148" s="110">
        <f t="shared" si="16"/>
        <v>0.00997697601</v>
      </c>
      <c r="G148" s="133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134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38"/>
      <c r="BR148" s="38"/>
      <c r="BS148" s="38"/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38"/>
      <c r="CE148" s="38"/>
      <c r="CF148" s="38"/>
      <c r="CG148" s="38"/>
      <c r="CH148" s="38"/>
      <c r="CI148" s="38"/>
      <c r="CJ148" s="38"/>
      <c r="CK148" s="38"/>
      <c r="CL148" s="38"/>
      <c r="CM148" s="38"/>
      <c r="CN148" s="38"/>
      <c r="CO148" s="38"/>
      <c r="CP148" s="38"/>
      <c r="CQ148" s="38"/>
      <c r="CR148" s="38"/>
      <c r="CS148" s="38"/>
      <c r="CT148" s="38"/>
      <c r="CU148" s="38"/>
      <c r="CV148" s="38"/>
      <c r="CW148" s="38"/>
      <c r="CX148" s="38"/>
      <c r="CY148" s="38"/>
      <c r="CZ148" s="38"/>
      <c r="DA148" s="38"/>
      <c r="DB148" s="38"/>
      <c r="DC148" s="38"/>
      <c r="DD148" s="38"/>
      <c r="DE148" s="38"/>
      <c r="DF148" s="38"/>
      <c r="DG148" s="38"/>
      <c r="DH148" s="38"/>
      <c r="DI148" s="38"/>
      <c r="DJ148" s="38"/>
      <c r="DK148" s="38"/>
      <c r="DL148" s="38"/>
      <c r="DM148" s="38"/>
      <c r="DN148" s="38"/>
      <c r="DO148" s="38"/>
      <c r="DP148" s="38"/>
      <c r="DQ148" s="38"/>
      <c r="DR148" s="38"/>
      <c r="DS148" s="38"/>
      <c r="DT148" s="38"/>
      <c r="DU148" s="38"/>
      <c r="DV148" s="38"/>
      <c r="DW148" s="38"/>
      <c r="DX148" s="38"/>
      <c r="DY148" s="38"/>
      <c r="DZ148" s="38"/>
      <c r="EA148" s="38"/>
      <c r="EB148" s="38"/>
      <c r="EC148" s="38"/>
      <c r="ED148" s="38"/>
      <c r="EE148" s="38"/>
      <c r="EF148" s="38"/>
      <c r="EG148" s="38"/>
      <c r="EH148" s="38"/>
      <c r="EI148" s="38"/>
      <c r="EJ148" s="38"/>
      <c r="EK148" s="38"/>
      <c r="EL148" s="38"/>
      <c r="EM148" s="38"/>
      <c r="EN148" s="38"/>
      <c r="EO148" s="38"/>
      <c r="EP148" s="38"/>
      <c r="EQ148" s="38"/>
      <c r="ER148" s="38"/>
      <c r="ES148" s="38"/>
      <c r="ET148" s="38"/>
      <c r="EU148" s="38"/>
      <c r="EV148" s="38"/>
      <c r="EW148" s="38"/>
      <c r="EX148" s="38"/>
      <c r="EY148" s="38"/>
      <c r="EZ148" s="38"/>
      <c r="FA148" s="38"/>
      <c r="FB148" s="38"/>
      <c r="FC148" s="38"/>
      <c r="FD148" s="38"/>
      <c r="FE148" s="38"/>
      <c r="FF148" s="38"/>
      <c r="FG148" s="38"/>
      <c r="FH148" s="38"/>
      <c r="FI148" s="38"/>
      <c r="FJ148" s="38"/>
      <c r="FK148" s="38"/>
      <c r="FL148" s="38"/>
      <c r="FM148" s="38"/>
      <c r="FN148" s="38"/>
      <c r="FO148" s="38"/>
      <c r="FP148" s="38"/>
      <c r="FQ148" s="38"/>
      <c r="FR148" s="38"/>
      <c r="FS148" s="38"/>
      <c r="FT148" s="38"/>
      <c r="FU148" s="38"/>
      <c r="FV148" s="38"/>
      <c r="FW148" s="38"/>
      <c r="FX148" s="38"/>
      <c r="FY148" s="38"/>
      <c r="FZ148" s="38"/>
      <c r="GA148" s="38"/>
      <c r="GB148" s="38"/>
      <c r="GC148" s="38"/>
      <c r="GD148" s="38"/>
      <c r="GE148" s="38"/>
      <c r="GF148" s="38"/>
      <c r="GG148" s="38"/>
      <c r="GH148" s="38"/>
      <c r="GI148" s="38"/>
      <c r="GJ148" s="38"/>
      <c r="GK148" s="38"/>
      <c r="GL148" s="38"/>
      <c r="GM148" s="38"/>
      <c r="GN148" s="38"/>
      <c r="GO148" s="38"/>
      <c r="GP148" s="38"/>
      <c r="GQ148" s="38"/>
      <c r="GR148" s="38"/>
      <c r="GS148" s="38"/>
      <c r="GT148" s="38"/>
      <c r="GU148" s="38"/>
      <c r="GV148" s="38"/>
      <c r="GW148" s="38"/>
      <c r="GX148" s="38"/>
      <c r="GY148" s="38"/>
      <c r="GZ148" s="38"/>
      <c r="HA148" s="38"/>
      <c r="HB148" s="38"/>
      <c r="HC148" s="38"/>
      <c r="HD148" s="38"/>
      <c r="HE148" s="38"/>
      <c r="HF148" s="38"/>
      <c r="HG148" s="38"/>
      <c r="HH148" s="38"/>
      <c r="HI148" s="38"/>
      <c r="HJ148" s="38"/>
      <c r="HK148" s="38"/>
      <c r="HL148" s="38"/>
      <c r="HM148" s="38"/>
      <c r="HN148" s="38"/>
      <c r="HO148" s="38"/>
      <c r="HP148" s="38"/>
      <c r="HQ148" s="38"/>
      <c r="HR148" s="38"/>
      <c r="HS148" s="38"/>
      <c r="HT148" s="38"/>
      <c r="HU148" s="38"/>
      <c r="HV148" s="38"/>
      <c r="HW148" s="38"/>
      <c r="HX148" s="38"/>
      <c r="HY148" s="38"/>
      <c r="HZ148" s="38"/>
      <c r="IA148" s="38"/>
      <c r="IB148" s="135"/>
      <c r="IC148" s="135"/>
      <c r="ID148" s="135"/>
      <c r="IE148" s="135"/>
      <c r="IF148" s="135"/>
      <c r="IG148" s="135"/>
      <c r="IH148" s="135"/>
      <c r="II148" s="135"/>
      <c r="IJ148" s="135"/>
      <c r="IK148" s="135"/>
      <c r="IL148" s="135"/>
      <c r="IM148" s="135"/>
      <c r="IN148" s="135"/>
      <c r="IO148" s="135"/>
      <c r="IP148" s="135"/>
      <c r="IQ148" s="135"/>
      <c r="IR148" s="135"/>
      <c r="IS148" s="135"/>
      <c r="IT148" s="135"/>
      <c r="IU148" s="135"/>
      <c r="IV148" s="135"/>
    </row>
    <row r="149" s="69" customFormat="1" ht="20.1" customHeight="1" spans="1:256">
      <c r="A149" s="91"/>
      <c r="B149" s="37" t="s">
        <v>88</v>
      </c>
      <c r="C149" s="38" t="s">
        <v>86</v>
      </c>
      <c r="D149" s="54">
        <f>(D146+D147)*3.5</f>
        <v>22.33</v>
      </c>
      <c r="E149" s="54">
        <v>60.09</v>
      </c>
      <c r="F149" s="110">
        <f t="shared" si="16"/>
        <v>0.13418097</v>
      </c>
      <c r="G149" s="133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134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  <c r="CE149" s="38"/>
      <c r="CF149" s="38"/>
      <c r="CG149" s="38"/>
      <c r="CH149" s="38"/>
      <c r="CI149" s="38"/>
      <c r="CJ149" s="38"/>
      <c r="CK149" s="38"/>
      <c r="CL149" s="38"/>
      <c r="CM149" s="38"/>
      <c r="CN149" s="38"/>
      <c r="CO149" s="38"/>
      <c r="CP149" s="38"/>
      <c r="CQ149" s="38"/>
      <c r="CR149" s="38"/>
      <c r="CS149" s="38"/>
      <c r="CT149" s="38"/>
      <c r="CU149" s="38"/>
      <c r="CV149" s="38"/>
      <c r="CW149" s="38"/>
      <c r="CX149" s="38"/>
      <c r="CY149" s="38"/>
      <c r="CZ149" s="38"/>
      <c r="DA149" s="38"/>
      <c r="DB149" s="38"/>
      <c r="DC149" s="38"/>
      <c r="DD149" s="38"/>
      <c r="DE149" s="38"/>
      <c r="DF149" s="38"/>
      <c r="DG149" s="38"/>
      <c r="DH149" s="38"/>
      <c r="DI149" s="38"/>
      <c r="DJ149" s="38"/>
      <c r="DK149" s="38"/>
      <c r="DL149" s="38"/>
      <c r="DM149" s="38"/>
      <c r="DN149" s="38"/>
      <c r="DO149" s="38"/>
      <c r="DP149" s="38"/>
      <c r="DQ149" s="38"/>
      <c r="DR149" s="38"/>
      <c r="DS149" s="38"/>
      <c r="DT149" s="38"/>
      <c r="DU149" s="38"/>
      <c r="DV149" s="38"/>
      <c r="DW149" s="38"/>
      <c r="DX149" s="38"/>
      <c r="DY149" s="38"/>
      <c r="DZ149" s="38"/>
      <c r="EA149" s="38"/>
      <c r="EB149" s="38"/>
      <c r="EC149" s="38"/>
      <c r="ED149" s="38"/>
      <c r="EE149" s="38"/>
      <c r="EF149" s="38"/>
      <c r="EG149" s="38"/>
      <c r="EH149" s="38"/>
      <c r="EI149" s="38"/>
      <c r="EJ149" s="38"/>
      <c r="EK149" s="38"/>
      <c r="EL149" s="38"/>
      <c r="EM149" s="38"/>
      <c r="EN149" s="38"/>
      <c r="EO149" s="38"/>
      <c r="EP149" s="38"/>
      <c r="EQ149" s="38"/>
      <c r="ER149" s="38"/>
      <c r="ES149" s="38"/>
      <c r="ET149" s="38"/>
      <c r="EU149" s="38"/>
      <c r="EV149" s="38"/>
      <c r="EW149" s="38"/>
      <c r="EX149" s="38"/>
      <c r="EY149" s="38"/>
      <c r="EZ149" s="38"/>
      <c r="FA149" s="38"/>
      <c r="FB149" s="38"/>
      <c r="FC149" s="38"/>
      <c r="FD149" s="38"/>
      <c r="FE149" s="38"/>
      <c r="FF149" s="38"/>
      <c r="FG149" s="38"/>
      <c r="FH149" s="38"/>
      <c r="FI149" s="38"/>
      <c r="FJ149" s="38"/>
      <c r="FK149" s="38"/>
      <c r="FL149" s="38"/>
      <c r="FM149" s="38"/>
      <c r="FN149" s="38"/>
      <c r="FO149" s="38"/>
      <c r="FP149" s="38"/>
      <c r="FQ149" s="38"/>
      <c r="FR149" s="38"/>
      <c r="FS149" s="38"/>
      <c r="FT149" s="38"/>
      <c r="FU149" s="38"/>
      <c r="FV149" s="38"/>
      <c r="FW149" s="38"/>
      <c r="FX149" s="38"/>
      <c r="FY149" s="38"/>
      <c r="FZ149" s="38"/>
      <c r="GA149" s="38"/>
      <c r="GB149" s="38"/>
      <c r="GC149" s="38"/>
      <c r="GD149" s="38"/>
      <c r="GE149" s="38"/>
      <c r="GF149" s="38"/>
      <c r="GG149" s="38"/>
      <c r="GH149" s="38"/>
      <c r="GI149" s="38"/>
      <c r="GJ149" s="38"/>
      <c r="GK149" s="38"/>
      <c r="GL149" s="38"/>
      <c r="GM149" s="38"/>
      <c r="GN149" s="38"/>
      <c r="GO149" s="38"/>
      <c r="GP149" s="38"/>
      <c r="GQ149" s="38"/>
      <c r="GR149" s="38"/>
      <c r="GS149" s="38"/>
      <c r="GT149" s="38"/>
      <c r="GU149" s="38"/>
      <c r="GV149" s="38"/>
      <c r="GW149" s="38"/>
      <c r="GX149" s="38"/>
      <c r="GY149" s="38"/>
      <c r="GZ149" s="38"/>
      <c r="HA149" s="38"/>
      <c r="HB149" s="38"/>
      <c r="HC149" s="38"/>
      <c r="HD149" s="38"/>
      <c r="HE149" s="38"/>
      <c r="HF149" s="38"/>
      <c r="HG149" s="38"/>
      <c r="HH149" s="38"/>
      <c r="HI149" s="38"/>
      <c r="HJ149" s="38"/>
      <c r="HK149" s="38"/>
      <c r="HL149" s="38"/>
      <c r="HM149" s="38"/>
      <c r="HN149" s="38"/>
      <c r="HO149" s="38"/>
      <c r="HP149" s="38"/>
      <c r="HQ149" s="38"/>
      <c r="HR149" s="38"/>
      <c r="HS149" s="38"/>
      <c r="HT149" s="38"/>
      <c r="HU149" s="38"/>
      <c r="HV149" s="38"/>
      <c r="HW149" s="38"/>
      <c r="HX149" s="38"/>
      <c r="HY149" s="38"/>
      <c r="HZ149" s="38"/>
      <c r="IA149" s="38"/>
      <c r="IB149" s="135"/>
      <c r="IC149" s="135"/>
      <c r="ID149" s="135"/>
      <c r="IE149" s="135"/>
      <c r="IF149" s="135"/>
      <c r="IG149" s="135"/>
      <c r="IH149" s="135"/>
      <c r="II149" s="135"/>
      <c r="IJ149" s="135"/>
      <c r="IK149" s="135"/>
      <c r="IL149" s="135"/>
      <c r="IM149" s="135"/>
      <c r="IN149" s="135"/>
      <c r="IO149" s="135"/>
      <c r="IP149" s="135"/>
      <c r="IQ149" s="135"/>
      <c r="IR149" s="135"/>
      <c r="IS149" s="135"/>
      <c r="IT149" s="135"/>
      <c r="IU149" s="135"/>
      <c r="IV149" s="135"/>
    </row>
    <row r="150" s="69" customFormat="1" ht="20.1" customHeight="1" spans="1:256">
      <c r="A150" s="91"/>
      <c r="B150" s="37" t="s">
        <v>68</v>
      </c>
      <c r="C150" s="38" t="s">
        <v>86</v>
      </c>
      <c r="D150" s="54">
        <v>6.05</v>
      </c>
      <c r="E150" s="54">
        <v>94.68</v>
      </c>
      <c r="F150" s="110">
        <f t="shared" si="16"/>
        <v>0.0572814</v>
      </c>
      <c r="G150" s="133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134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38"/>
      <c r="CE150" s="38"/>
      <c r="CF150" s="38"/>
      <c r="CG150" s="38"/>
      <c r="CH150" s="38"/>
      <c r="CI150" s="38"/>
      <c r="CJ150" s="38"/>
      <c r="CK150" s="38"/>
      <c r="CL150" s="38"/>
      <c r="CM150" s="38"/>
      <c r="CN150" s="38"/>
      <c r="CO150" s="38"/>
      <c r="CP150" s="38"/>
      <c r="CQ150" s="38"/>
      <c r="CR150" s="38"/>
      <c r="CS150" s="38"/>
      <c r="CT150" s="38"/>
      <c r="CU150" s="38"/>
      <c r="CV150" s="38"/>
      <c r="CW150" s="38"/>
      <c r="CX150" s="38"/>
      <c r="CY150" s="38"/>
      <c r="CZ150" s="38"/>
      <c r="DA150" s="38"/>
      <c r="DB150" s="38"/>
      <c r="DC150" s="38"/>
      <c r="DD150" s="38"/>
      <c r="DE150" s="38"/>
      <c r="DF150" s="38"/>
      <c r="DG150" s="38"/>
      <c r="DH150" s="38"/>
      <c r="DI150" s="38"/>
      <c r="DJ150" s="38"/>
      <c r="DK150" s="38"/>
      <c r="DL150" s="38"/>
      <c r="DM150" s="38"/>
      <c r="DN150" s="38"/>
      <c r="DO150" s="38"/>
      <c r="DP150" s="38"/>
      <c r="DQ150" s="38"/>
      <c r="DR150" s="38"/>
      <c r="DS150" s="38"/>
      <c r="DT150" s="38"/>
      <c r="DU150" s="38"/>
      <c r="DV150" s="38"/>
      <c r="DW150" s="38"/>
      <c r="DX150" s="38"/>
      <c r="DY150" s="38"/>
      <c r="DZ150" s="38"/>
      <c r="EA150" s="38"/>
      <c r="EB150" s="38"/>
      <c r="EC150" s="38"/>
      <c r="ED150" s="38"/>
      <c r="EE150" s="38"/>
      <c r="EF150" s="38"/>
      <c r="EG150" s="38"/>
      <c r="EH150" s="38"/>
      <c r="EI150" s="38"/>
      <c r="EJ150" s="38"/>
      <c r="EK150" s="38"/>
      <c r="EL150" s="38"/>
      <c r="EM150" s="38"/>
      <c r="EN150" s="38"/>
      <c r="EO150" s="38"/>
      <c r="EP150" s="38"/>
      <c r="EQ150" s="38"/>
      <c r="ER150" s="38"/>
      <c r="ES150" s="38"/>
      <c r="ET150" s="38"/>
      <c r="EU150" s="38"/>
      <c r="EV150" s="38"/>
      <c r="EW150" s="38"/>
      <c r="EX150" s="38"/>
      <c r="EY150" s="38"/>
      <c r="EZ150" s="38"/>
      <c r="FA150" s="38"/>
      <c r="FB150" s="38"/>
      <c r="FC150" s="38"/>
      <c r="FD150" s="38"/>
      <c r="FE150" s="38"/>
      <c r="FF150" s="38"/>
      <c r="FG150" s="38"/>
      <c r="FH150" s="38"/>
      <c r="FI150" s="38"/>
      <c r="FJ150" s="38"/>
      <c r="FK150" s="38"/>
      <c r="FL150" s="38"/>
      <c r="FM150" s="38"/>
      <c r="FN150" s="38"/>
      <c r="FO150" s="38"/>
      <c r="FP150" s="38"/>
      <c r="FQ150" s="38"/>
      <c r="FR150" s="38"/>
      <c r="FS150" s="38"/>
      <c r="FT150" s="38"/>
      <c r="FU150" s="38"/>
      <c r="FV150" s="38"/>
      <c r="FW150" s="38"/>
      <c r="FX150" s="38"/>
      <c r="FY150" s="38"/>
      <c r="FZ150" s="38"/>
      <c r="GA150" s="38"/>
      <c r="GB150" s="38"/>
      <c r="GC150" s="38"/>
      <c r="GD150" s="38"/>
      <c r="GE150" s="38"/>
      <c r="GF150" s="38"/>
      <c r="GG150" s="38"/>
      <c r="GH150" s="38"/>
      <c r="GI150" s="38"/>
      <c r="GJ150" s="38"/>
      <c r="GK150" s="38"/>
      <c r="GL150" s="38"/>
      <c r="GM150" s="38"/>
      <c r="GN150" s="38"/>
      <c r="GO150" s="38"/>
      <c r="GP150" s="38"/>
      <c r="GQ150" s="38"/>
      <c r="GR150" s="38"/>
      <c r="GS150" s="38"/>
      <c r="GT150" s="38"/>
      <c r="GU150" s="38"/>
      <c r="GV150" s="38"/>
      <c r="GW150" s="38"/>
      <c r="GX150" s="38"/>
      <c r="GY150" s="38"/>
      <c r="GZ150" s="38"/>
      <c r="HA150" s="38"/>
      <c r="HB150" s="38"/>
      <c r="HC150" s="38"/>
      <c r="HD150" s="38"/>
      <c r="HE150" s="38"/>
      <c r="HF150" s="38"/>
      <c r="HG150" s="38"/>
      <c r="HH150" s="38"/>
      <c r="HI150" s="38"/>
      <c r="HJ150" s="38"/>
      <c r="HK150" s="38"/>
      <c r="HL150" s="38"/>
      <c r="HM150" s="38"/>
      <c r="HN150" s="38"/>
      <c r="HO150" s="38"/>
      <c r="HP150" s="38"/>
      <c r="HQ150" s="38"/>
      <c r="HR150" s="38"/>
      <c r="HS150" s="38"/>
      <c r="HT150" s="38"/>
      <c r="HU150" s="38"/>
      <c r="HV150" s="38"/>
      <c r="HW150" s="38"/>
      <c r="HX150" s="38"/>
      <c r="HY150" s="38"/>
      <c r="HZ150" s="38"/>
      <c r="IA150" s="38"/>
      <c r="IB150" s="135"/>
      <c r="IC150" s="135"/>
      <c r="ID150" s="135"/>
      <c r="IE150" s="135"/>
      <c r="IF150" s="135"/>
      <c r="IG150" s="135"/>
      <c r="IH150" s="135"/>
      <c r="II150" s="135"/>
      <c r="IJ150" s="135"/>
      <c r="IK150" s="135"/>
      <c r="IL150" s="135"/>
      <c r="IM150" s="135"/>
      <c r="IN150" s="135"/>
      <c r="IO150" s="135"/>
      <c r="IP150" s="135"/>
      <c r="IQ150" s="135"/>
      <c r="IR150" s="135"/>
      <c r="IS150" s="135"/>
      <c r="IT150" s="135"/>
      <c r="IU150" s="135"/>
      <c r="IV150" s="135"/>
    </row>
    <row r="151" s="69" customFormat="1" ht="20.1" customHeight="1" spans="1:256">
      <c r="A151" s="91"/>
      <c r="B151" s="37" t="s">
        <v>89</v>
      </c>
      <c r="C151" s="38" t="s">
        <v>86</v>
      </c>
      <c r="D151" s="54">
        <v>3</v>
      </c>
      <c r="E151" s="54">
        <v>105.73</v>
      </c>
      <c r="F151" s="110">
        <f t="shared" si="16"/>
        <v>0.031719</v>
      </c>
      <c r="G151" s="133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134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W151" s="38"/>
      <c r="CX151" s="38"/>
      <c r="CY151" s="38"/>
      <c r="CZ151" s="38"/>
      <c r="DA151" s="38"/>
      <c r="DB151" s="38"/>
      <c r="DC151" s="38"/>
      <c r="DD151" s="38"/>
      <c r="DE151" s="38"/>
      <c r="DF151" s="38"/>
      <c r="DG151" s="38"/>
      <c r="DH151" s="38"/>
      <c r="DI151" s="38"/>
      <c r="DJ151" s="38"/>
      <c r="DK151" s="38"/>
      <c r="DL151" s="38"/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  <c r="EA151" s="38"/>
      <c r="EB151" s="38"/>
      <c r="EC151" s="38"/>
      <c r="ED151" s="38"/>
      <c r="EE151" s="38"/>
      <c r="EF151" s="38"/>
      <c r="EG151" s="38"/>
      <c r="EH151" s="38"/>
      <c r="EI151" s="38"/>
      <c r="EJ151" s="38"/>
      <c r="EK151" s="38"/>
      <c r="EL151" s="38"/>
      <c r="EM151" s="38"/>
      <c r="EN151" s="38"/>
      <c r="EO151" s="38"/>
      <c r="EP151" s="38"/>
      <c r="EQ151" s="38"/>
      <c r="ER151" s="38"/>
      <c r="ES151" s="38"/>
      <c r="ET151" s="38"/>
      <c r="EU151" s="38"/>
      <c r="EV151" s="38"/>
      <c r="EW151" s="38"/>
      <c r="EX151" s="38"/>
      <c r="EY151" s="38"/>
      <c r="EZ151" s="38"/>
      <c r="FA151" s="38"/>
      <c r="FB151" s="38"/>
      <c r="FC151" s="38"/>
      <c r="FD151" s="38"/>
      <c r="FE151" s="38"/>
      <c r="FF151" s="38"/>
      <c r="FG151" s="38"/>
      <c r="FH151" s="38"/>
      <c r="FI151" s="38"/>
      <c r="FJ151" s="38"/>
      <c r="FK151" s="38"/>
      <c r="FL151" s="38"/>
      <c r="FM151" s="38"/>
      <c r="FN151" s="38"/>
      <c r="FO151" s="38"/>
      <c r="FP151" s="38"/>
      <c r="FQ151" s="38"/>
      <c r="FR151" s="38"/>
      <c r="FS151" s="38"/>
      <c r="FT151" s="38"/>
      <c r="FU151" s="38"/>
      <c r="FV151" s="38"/>
      <c r="FW151" s="38"/>
      <c r="FX151" s="38"/>
      <c r="FY151" s="38"/>
      <c r="FZ151" s="38"/>
      <c r="GA151" s="38"/>
      <c r="GB151" s="38"/>
      <c r="GC151" s="38"/>
      <c r="GD151" s="38"/>
      <c r="GE151" s="38"/>
      <c r="GF151" s="38"/>
      <c r="GG151" s="38"/>
      <c r="GH151" s="38"/>
      <c r="GI151" s="38"/>
      <c r="GJ151" s="38"/>
      <c r="GK151" s="38"/>
      <c r="GL151" s="38"/>
      <c r="GM151" s="38"/>
      <c r="GN151" s="38"/>
      <c r="GO151" s="38"/>
      <c r="GP151" s="38"/>
      <c r="GQ151" s="38"/>
      <c r="GR151" s="38"/>
      <c r="GS151" s="38"/>
      <c r="GT151" s="38"/>
      <c r="GU151" s="38"/>
      <c r="GV151" s="38"/>
      <c r="GW151" s="38"/>
      <c r="GX151" s="38"/>
      <c r="GY151" s="38"/>
      <c r="GZ151" s="38"/>
      <c r="HA151" s="38"/>
      <c r="HB151" s="38"/>
      <c r="HC151" s="38"/>
      <c r="HD151" s="38"/>
      <c r="HE151" s="38"/>
      <c r="HF151" s="38"/>
      <c r="HG151" s="38"/>
      <c r="HH151" s="38"/>
      <c r="HI151" s="38"/>
      <c r="HJ151" s="38"/>
      <c r="HK151" s="38"/>
      <c r="HL151" s="38"/>
      <c r="HM151" s="38"/>
      <c r="HN151" s="38"/>
      <c r="HO151" s="38"/>
      <c r="HP151" s="38"/>
      <c r="HQ151" s="38"/>
      <c r="HR151" s="38"/>
      <c r="HS151" s="38"/>
      <c r="HT151" s="38"/>
      <c r="HU151" s="38"/>
      <c r="HV151" s="38"/>
      <c r="HW151" s="38"/>
      <c r="HX151" s="38"/>
      <c r="HY151" s="38"/>
      <c r="HZ151" s="38"/>
      <c r="IA151" s="38"/>
      <c r="IB151" s="135"/>
      <c r="IC151" s="135"/>
      <c r="ID151" s="135"/>
      <c r="IE151" s="135"/>
      <c r="IF151" s="135"/>
      <c r="IG151" s="135"/>
      <c r="IH151" s="135"/>
      <c r="II151" s="135"/>
      <c r="IJ151" s="135"/>
      <c r="IK151" s="135"/>
      <c r="IL151" s="135"/>
      <c r="IM151" s="135"/>
      <c r="IN151" s="135"/>
      <c r="IO151" s="135"/>
      <c r="IP151" s="135"/>
      <c r="IQ151" s="135"/>
      <c r="IR151" s="135"/>
      <c r="IS151" s="135"/>
      <c r="IT151" s="135"/>
      <c r="IU151" s="135"/>
      <c r="IV151" s="135"/>
    </row>
    <row r="152" s="69" customFormat="1" ht="20.1" customHeight="1" spans="1:256">
      <c r="A152" s="91"/>
      <c r="B152" s="37" t="s">
        <v>69</v>
      </c>
      <c r="C152" s="38" t="s">
        <v>90</v>
      </c>
      <c r="D152" s="54">
        <v>5.01</v>
      </c>
      <c r="E152" s="54">
        <v>56.21</v>
      </c>
      <c r="F152" s="110">
        <f t="shared" si="16"/>
        <v>0.02816121</v>
      </c>
      <c r="G152" s="133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134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  <c r="CG152" s="38"/>
      <c r="CH152" s="38"/>
      <c r="CI152" s="38"/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8"/>
      <c r="CU152" s="38"/>
      <c r="CV152" s="38"/>
      <c r="CW152" s="38"/>
      <c r="CX152" s="38"/>
      <c r="CY152" s="38"/>
      <c r="CZ152" s="38"/>
      <c r="DA152" s="38"/>
      <c r="DB152" s="38"/>
      <c r="DC152" s="38"/>
      <c r="DD152" s="38"/>
      <c r="DE152" s="38"/>
      <c r="DF152" s="38"/>
      <c r="DG152" s="38"/>
      <c r="DH152" s="38"/>
      <c r="DI152" s="38"/>
      <c r="DJ152" s="38"/>
      <c r="DK152" s="38"/>
      <c r="DL152" s="38"/>
      <c r="DM152" s="38"/>
      <c r="DN152" s="38"/>
      <c r="DO152" s="38"/>
      <c r="DP152" s="38"/>
      <c r="DQ152" s="38"/>
      <c r="DR152" s="38"/>
      <c r="DS152" s="38"/>
      <c r="DT152" s="38"/>
      <c r="DU152" s="38"/>
      <c r="DV152" s="38"/>
      <c r="DW152" s="38"/>
      <c r="DX152" s="38"/>
      <c r="DY152" s="38"/>
      <c r="DZ152" s="38"/>
      <c r="EA152" s="38"/>
      <c r="EB152" s="38"/>
      <c r="EC152" s="38"/>
      <c r="ED152" s="38"/>
      <c r="EE152" s="38"/>
      <c r="EF152" s="38"/>
      <c r="EG152" s="38"/>
      <c r="EH152" s="38"/>
      <c r="EI152" s="38"/>
      <c r="EJ152" s="38"/>
      <c r="EK152" s="38"/>
      <c r="EL152" s="38"/>
      <c r="EM152" s="38"/>
      <c r="EN152" s="38"/>
      <c r="EO152" s="38"/>
      <c r="EP152" s="38"/>
      <c r="EQ152" s="38"/>
      <c r="ER152" s="38"/>
      <c r="ES152" s="38"/>
      <c r="ET152" s="38"/>
      <c r="EU152" s="38"/>
      <c r="EV152" s="38"/>
      <c r="EW152" s="38"/>
      <c r="EX152" s="38"/>
      <c r="EY152" s="38"/>
      <c r="EZ152" s="38"/>
      <c r="FA152" s="38"/>
      <c r="FB152" s="38"/>
      <c r="FC152" s="38"/>
      <c r="FD152" s="38"/>
      <c r="FE152" s="38"/>
      <c r="FF152" s="38"/>
      <c r="FG152" s="38"/>
      <c r="FH152" s="38"/>
      <c r="FI152" s="38"/>
      <c r="FJ152" s="38"/>
      <c r="FK152" s="38"/>
      <c r="FL152" s="38"/>
      <c r="FM152" s="38"/>
      <c r="FN152" s="38"/>
      <c r="FO152" s="38"/>
      <c r="FP152" s="38"/>
      <c r="FQ152" s="38"/>
      <c r="FR152" s="38"/>
      <c r="FS152" s="38"/>
      <c r="FT152" s="38"/>
      <c r="FU152" s="38"/>
      <c r="FV152" s="38"/>
      <c r="FW152" s="38"/>
      <c r="FX152" s="38"/>
      <c r="FY152" s="38"/>
      <c r="FZ152" s="38"/>
      <c r="GA152" s="38"/>
      <c r="GB152" s="38"/>
      <c r="GC152" s="38"/>
      <c r="GD152" s="38"/>
      <c r="GE152" s="38"/>
      <c r="GF152" s="38"/>
      <c r="GG152" s="38"/>
      <c r="GH152" s="38"/>
      <c r="GI152" s="38"/>
      <c r="GJ152" s="38"/>
      <c r="GK152" s="38"/>
      <c r="GL152" s="38"/>
      <c r="GM152" s="38"/>
      <c r="GN152" s="38"/>
      <c r="GO152" s="38"/>
      <c r="GP152" s="38"/>
      <c r="GQ152" s="38"/>
      <c r="GR152" s="38"/>
      <c r="GS152" s="38"/>
      <c r="GT152" s="38"/>
      <c r="GU152" s="38"/>
      <c r="GV152" s="38"/>
      <c r="GW152" s="38"/>
      <c r="GX152" s="38"/>
      <c r="GY152" s="38"/>
      <c r="GZ152" s="38"/>
      <c r="HA152" s="38"/>
      <c r="HB152" s="38"/>
      <c r="HC152" s="38"/>
      <c r="HD152" s="38"/>
      <c r="HE152" s="38"/>
      <c r="HF152" s="38"/>
      <c r="HG152" s="38"/>
      <c r="HH152" s="38"/>
      <c r="HI152" s="38"/>
      <c r="HJ152" s="38"/>
      <c r="HK152" s="38"/>
      <c r="HL152" s="38"/>
      <c r="HM152" s="38"/>
      <c r="HN152" s="38"/>
      <c r="HO152" s="38"/>
      <c r="HP152" s="38"/>
      <c r="HQ152" s="38"/>
      <c r="HR152" s="38"/>
      <c r="HS152" s="38"/>
      <c r="HT152" s="38"/>
      <c r="HU152" s="38"/>
      <c r="HV152" s="38"/>
      <c r="HW152" s="38"/>
      <c r="HX152" s="38"/>
      <c r="HY152" s="38"/>
      <c r="HZ152" s="38"/>
      <c r="IA152" s="38"/>
      <c r="IB152" s="135"/>
      <c r="IC152" s="135"/>
      <c r="ID152" s="135"/>
      <c r="IE152" s="135"/>
      <c r="IF152" s="135"/>
      <c r="IG152" s="135"/>
      <c r="IH152" s="135"/>
      <c r="II152" s="135"/>
      <c r="IJ152" s="135"/>
      <c r="IK152" s="135"/>
      <c r="IL152" s="135"/>
      <c r="IM152" s="135"/>
      <c r="IN152" s="135"/>
      <c r="IO152" s="135"/>
      <c r="IP152" s="135"/>
      <c r="IQ152" s="135"/>
      <c r="IR152" s="135"/>
      <c r="IS152" s="135"/>
      <c r="IT152" s="135"/>
      <c r="IU152" s="135"/>
      <c r="IV152" s="135"/>
    </row>
  </sheetData>
  <autoFilter ref="A1:F152">
    <filterColumn colId="3">
      <colorFilter dxfId="0"/>
    </filterColumn>
    <extLst/>
  </autoFilter>
  <mergeCells count="2">
    <mergeCell ref="A1:F1"/>
    <mergeCell ref="A2:F2"/>
  </mergeCells>
  <printOptions horizontalCentered="1"/>
  <pageMargins left="0.75" right="0.75" top="0.59" bottom="0.51" header="0.51" footer="0.31"/>
  <pageSetup paperSize="9" scale="98" orientation="portrait" horizontalDpi="600" verticalDpi="600"/>
  <headerFooter alignWithMargins="0" scaleWithDoc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J12"/>
  <sheetViews>
    <sheetView view="pageBreakPreview" zoomScaleNormal="100" workbookViewId="0">
      <selection activeCell="D19" sqref="D19"/>
    </sheetView>
  </sheetViews>
  <sheetFormatPr defaultColWidth="9.13333333333333" defaultRowHeight="15.95" customHeight="1"/>
  <cols>
    <col min="1" max="1" width="6.71428571428571" style="32" customWidth="1"/>
    <col min="2" max="2" width="34.5714285714286" style="33" customWidth="1"/>
    <col min="3" max="3" width="5.71428571428571" style="32" customWidth="1"/>
    <col min="4" max="4" width="8.57142857142857" style="32" customWidth="1"/>
    <col min="5" max="5" width="9.84761904761905" style="32" customWidth="1"/>
    <col min="6" max="6" width="9.71428571428571" style="32" customWidth="1"/>
    <col min="7" max="7" width="9.57142857142857" style="32" customWidth="1"/>
    <col min="8" max="8" width="9.13333333333333" style="32" customWidth="1"/>
    <col min="9" max="9" width="15.4285714285714" style="29" customWidth="1"/>
    <col min="10" max="10" width="23.5714285714286" style="29" customWidth="1"/>
    <col min="11" max="16384" width="9.13333333333333" style="29"/>
  </cols>
  <sheetData>
    <row r="1" s="29" customFormat="1" ht="20" customHeight="1" spans="1:10">
      <c r="A1" s="34" t="s">
        <v>91</v>
      </c>
      <c r="B1" s="35"/>
      <c r="C1" s="34"/>
      <c r="D1" s="34"/>
      <c r="E1" s="34"/>
      <c r="F1" s="34"/>
      <c r="G1" s="34"/>
      <c r="H1" s="34"/>
      <c r="I1" s="62"/>
      <c r="J1" s="29">
        <v>12.5</v>
      </c>
    </row>
    <row r="2" s="29" customFormat="1" customHeight="1" spans="1:9">
      <c r="A2" s="36" t="s">
        <v>22</v>
      </c>
      <c r="B2" s="37" t="s">
        <v>23</v>
      </c>
      <c r="C2" s="36" t="s">
        <v>24</v>
      </c>
      <c r="D2" s="36" t="s">
        <v>25</v>
      </c>
      <c r="E2" s="36" t="s">
        <v>92</v>
      </c>
      <c r="F2" s="36"/>
      <c r="G2" s="38" t="s">
        <v>93</v>
      </c>
      <c r="H2" s="38"/>
      <c r="I2" s="63"/>
    </row>
    <row r="3" s="29" customFormat="1" customHeight="1" spans="1:9">
      <c r="A3" s="36"/>
      <c r="B3" s="37"/>
      <c r="C3" s="36"/>
      <c r="D3" s="36"/>
      <c r="E3" s="36" t="s">
        <v>94</v>
      </c>
      <c r="F3" s="38" t="s">
        <v>95</v>
      </c>
      <c r="G3" s="36" t="s">
        <v>94</v>
      </c>
      <c r="H3" s="39" t="s">
        <v>95</v>
      </c>
      <c r="I3" s="63"/>
    </row>
    <row r="4" s="29" customFormat="1" ht="21" customHeight="1" spans="1:9">
      <c r="A4" s="36"/>
      <c r="B4" s="40" t="s">
        <v>96</v>
      </c>
      <c r="C4" s="41" t="s">
        <v>97</v>
      </c>
      <c r="D4" s="36"/>
      <c r="E4" s="42"/>
      <c r="F4" s="41"/>
      <c r="G4" s="43">
        <f>G5</f>
        <v>1.2409375</v>
      </c>
      <c r="H4" s="43">
        <f>H5</f>
        <v>0.186140625</v>
      </c>
      <c r="I4" s="63"/>
    </row>
    <row r="5" customHeight="1" spans="1:8">
      <c r="A5" s="44" t="s">
        <v>9</v>
      </c>
      <c r="B5" s="40" t="s">
        <v>98</v>
      </c>
      <c r="C5" s="44"/>
      <c r="D5" s="44"/>
      <c r="E5" s="44"/>
      <c r="F5" s="44"/>
      <c r="G5" s="45">
        <f>G6+G10</f>
        <v>1.2409375</v>
      </c>
      <c r="H5" s="45">
        <f>H6+H10</f>
        <v>0.186140625</v>
      </c>
    </row>
    <row r="6" s="30" customFormat="1" customHeight="1" spans="1:8">
      <c r="A6" s="46">
        <v>1</v>
      </c>
      <c r="B6" s="47" t="s">
        <v>99</v>
      </c>
      <c r="C6" s="48"/>
      <c r="D6" s="49"/>
      <c r="E6" s="46"/>
      <c r="F6" s="46"/>
      <c r="G6" s="50">
        <f>SUM(G7:G9)</f>
        <v>0.8989375</v>
      </c>
      <c r="H6" s="50">
        <f>SUM(H7:H9)</f>
        <v>0.134840625</v>
      </c>
    </row>
    <row r="7" s="29" customFormat="1" customHeight="1" spans="1:8">
      <c r="A7" s="51">
        <v>1</v>
      </c>
      <c r="B7" s="52" t="s">
        <v>100</v>
      </c>
      <c r="C7" s="36" t="s">
        <v>101</v>
      </c>
      <c r="D7" s="53">
        <v>2</v>
      </c>
      <c r="E7" s="54">
        <f>114.04*$J$1</f>
        <v>1425.5</v>
      </c>
      <c r="F7" s="54">
        <f>E7*0.15</f>
        <v>213.825</v>
      </c>
      <c r="G7" s="54">
        <f>D7*E7/10000</f>
        <v>0.2851</v>
      </c>
      <c r="H7" s="54">
        <f>D7*F7/10000</f>
        <v>0.042765</v>
      </c>
    </row>
    <row r="8" s="31" customFormat="1" customHeight="1" spans="1:8">
      <c r="A8" s="55">
        <v>2</v>
      </c>
      <c r="B8" s="56" t="s">
        <v>102</v>
      </c>
      <c r="C8" s="57" t="s">
        <v>101</v>
      </c>
      <c r="D8" s="58">
        <v>2</v>
      </c>
      <c r="E8" s="59">
        <f>77.96*$J$1</f>
        <v>974.5</v>
      </c>
      <c r="F8" s="60">
        <f>E8*0.15</f>
        <v>146.175</v>
      </c>
      <c r="G8" s="60">
        <f>D8*E8/10000</f>
        <v>0.1949</v>
      </c>
      <c r="H8" s="60">
        <f>D8*F8/10000</f>
        <v>0.029235</v>
      </c>
    </row>
    <row r="9" s="31" customFormat="1" customHeight="1" spans="1:8">
      <c r="A9" s="55">
        <v>3</v>
      </c>
      <c r="B9" s="56" t="s">
        <v>103</v>
      </c>
      <c r="C9" s="57" t="s">
        <v>101</v>
      </c>
      <c r="D9" s="58">
        <f>3+2</f>
        <v>5</v>
      </c>
      <c r="E9" s="60">
        <f>67.03*$J$1</f>
        <v>837.875</v>
      </c>
      <c r="F9" s="60">
        <f>E9*0.15</f>
        <v>125.68125</v>
      </c>
      <c r="G9" s="60">
        <f>D9*E9/10000</f>
        <v>0.4189375</v>
      </c>
      <c r="H9" s="60">
        <f>D9*F9/10000</f>
        <v>0.062840625</v>
      </c>
    </row>
    <row r="10" s="30" customFormat="1" customHeight="1" spans="1:8">
      <c r="A10" s="46">
        <v>2</v>
      </c>
      <c r="B10" s="47" t="s">
        <v>104</v>
      </c>
      <c r="C10" s="48"/>
      <c r="D10" s="61"/>
      <c r="E10" s="46"/>
      <c r="F10" s="46"/>
      <c r="G10" s="50">
        <f>SUM(G11:G12)</f>
        <v>0.342</v>
      </c>
      <c r="H10" s="50">
        <f>SUM(H11:H12)</f>
        <v>0.0513</v>
      </c>
    </row>
    <row r="11" s="29" customFormat="1" customHeight="1" spans="1:8">
      <c r="A11" s="51">
        <v>1</v>
      </c>
      <c r="B11" s="37" t="s">
        <v>105</v>
      </c>
      <c r="C11" s="36" t="s">
        <v>106</v>
      </c>
      <c r="D11" s="53">
        <f>D7+D8+D9</f>
        <v>9</v>
      </c>
      <c r="E11" s="38">
        <v>380</v>
      </c>
      <c r="F11" s="54">
        <f>E11*0.15</f>
        <v>57</v>
      </c>
      <c r="G11" s="54">
        <f>D11*E11/10000</f>
        <v>0.342</v>
      </c>
      <c r="H11" s="54">
        <f>D11*F11/10000</f>
        <v>0.0513</v>
      </c>
    </row>
    <row r="12" s="29" customFormat="1" customHeight="1" spans="1:8">
      <c r="A12" s="51">
        <v>2</v>
      </c>
      <c r="B12" s="37" t="s">
        <v>107</v>
      </c>
      <c r="C12" s="36" t="s">
        <v>106</v>
      </c>
      <c r="D12" s="53">
        <v>0</v>
      </c>
      <c r="E12" s="38">
        <v>520</v>
      </c>
      <c r="F12" s="54">
        <f>E12*0.15</f>
        <v>78</v>
      </c>
      <c r="G12" s="54">
        <f>D12*E12/10000</f>
        <v>0</v>
      </c>
      <c r="H12" s="54">
        <f>D12*F12/10000</f>
        <v>0</v>
      </c>
    </row>
  </sheetData>
  <autoFilter ref="A1:H12">
    <extLst/>
  </autoFilter>
  <mergeCells count="7">
    <mergeCell ref="A1:H1"/>
    <mergeCell ref="E2:F2"/>
    <mergeCell ref="G2:H2"/>
    <mergeCell ref="A2:A3"/>
    <mergeCell ref="B2:B3"/>
    <mergeCell ref="C2:C3"/>
    <mergeCell ref="D2:D3"/>
  </mergeCells>
  <printOptions horizontalCentered="1"/>
  <pageMargins left="0.75" right="0.75" top="0.79" bottom="0.79" header="0.51" footer="0.31"/>
  <pageSetup paperSize="9" orientation="portrait" horizontalDpi="600" verticalDpi="600"/>
  <headerFooter alignWithMargins="0" scaleWithDoc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IV14"/>
  <sheetViews>
    <sheetView view="pageBreakPreview" zoomScaleNormal="100" workbookViewId="0">
      <selection activeCell="D21" sqref="D21"/>
    </sheetView>
  </sheetViews>
  <sheetFormatPr defaultColWidth="10.2857142857143" defaultRowHeight="20.1" customHeight="1"/>
  <cols>
    <col min="1" max="1" width="9.57142857142857" style="5" customWidth="1"/>
    <col min="2" max="2" width="38.1428571428571" style="5" customWidth="1"/>
    <col min="3" max="3" width="7.28571428571429" style="5" customWidth="1"/>
    <col min="4" max="4" width="16.5714285714286" style="5" customWidth="1"/>
    <col min="5" max="5" width="10.2857142857143" style="5" customWidth="1"/>
    <col min="6" max="6" width="13.7142857142857" style="5" customWidth="1"/>
    <col min="7" max="9" width="8.71428571428571" style="5" customWidth="1"/>
    <col min="10" max="243" width="10.2857142857143" style="5" customWidth="1"/>
    <col min="244" max="16384" width="10.2857142857143" style="1"/>
  </cols>
  <sheetData>
    <row r="1" s="1" customFormat="1" ht="38.1" customHeight="1" spans="1:243">
      <c r="A1" s="6" t="s">
        <v>108</v>
      </c>
      <c r="B1" s="7"/>
      <c r="C1" s="7"/>
      <c r="D1" s="7"/>
      <c r="E1" s="7"/>
      <c r="F1" s="7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</row>
    <row r="2" s="1" customFormat="1" customHeight="1" spans="1:243">
      <c r="A2" s="8" t="s">
        <v>109</v>
      </c>
      <c r="B2" s="8"/>
      <c r="C2" s="8"/>
      <c r="D2" s="8"/>
      <c r="E2" s="8"/>
      <c r="F2" s="9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</row>
    <row r="3" s="1" customFormat="1" customHeight="1" spans="1:243">
      <c r="A3" s="10" t="s">
        <v>3</v>
      </c>
      <c r="B3" s="10" t="s">
        <v>23</v>
      </c>
      <c r="C3" s="11" t="s">
        <v>110</v>
      </c>
      <c r="D3" s="12" t="s">
        <v>25</v>
      </c>
      <c r="E3" s="12" t="s">
        <v>26</v>
      </c>
      <c r="F3" s="10" t="s">
        <v>111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</row>
    <row r="4" s="1" customFormat="1" customHeight="1" spans="1:243">
      <c r="A4" s="13" t="s">
        <v>112</v>
      </c>
      <c r="B4" s="13"/>
      <c r="C4" s="14" t="s">
        <v>113</v>
      </c>
      <c r="D4" s="14"/>
      <c r="E4" s="14"/>
      <c r="F4" s="15">
        <f>F5</f>
        <v>2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</row>
    <row r="5" s="1" customFormat="1" customHeight="1" spans="1:243">
      <c r="A5" s="14" t="s">
        <v>9</v>
      </c>
      <c r="B5" s="14" t="s">
        <v>114</v>
      </c>
      <c r="C5" s="14" t="s">
        <v>113</v>
      </c>
      <c r="D5" s="15"/>
      <c r="E5" s="15"/>
      <c r="F5" s="15">
        <f>F6+F7+F8</f>
        <v>2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</row>
    <row r="6" s="1" customFormat="1" customHeight="1" spans="1:243">
      <c r="A6" s="16">
        <v>1</v>
      </c>
      <c r="B6" s="16" t="s">
        <v>115</v>
      </c>
      <c r="C6" s="16" t="s">
        <v>38</v>
      </c>
      <c r="D6" s="17">
        <v>200</v>
      </c>
      <c r="E6" s="17">
        <v>100</v>
      </c>
      <c r="F6" s="17">
        <f>E6*D6/10000</f>
        <v>2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</row>
    <row r="7" s="1" customFormat="1" hidden="1" customHeight="1" spans="1:243">
      <c r="A7" s="16">
        <v>2</v>
      </c>
      <c r="B7" s="16" t="s">
        <v>116</v>
      </c>
      <c r="C7" s="16" t="s">
        <v>117</v>
      </c>
      <c r="D7" s="17">
        <v>0</v>
      </c>
      <c r="E7" s="17">
        <f>('[7]工程概算总表（表1）'!C6+'[7]工程概算总表（表1）'!C10+'[7]工程概算总表（表1）'!C11+F6)</f>
        <v>94.8249702905533</v>
      </c>
      <c r="F7" s="17">
        <f>('[7]工程概算总表（表1）'!C6+'[7]工程概算总表（表1）'!C10+'[7]工程概算总表（表1）'!C11+F6)*0/100</f>
        <v>0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</row>
    <row r="8" s="2" customFormat="1" hidden="1" customHeight="1" spans="1:256">
      <c r="A8" s="14" t="s">
        <v>118</v>
      </c>
      <c r="B8" s="14" t="s">
        <v>119</v>
      </c>
      <c r="C8" s="16" t="s">
        <v>117</v>
      </c>
      <c r="D8" s="17">
        <v>0</v>
      </c>
      <c r="E8" s="17">
        <f>('[7]工程概算总表（表1）'!C6+'[7]工程概算总表（表1）'!C10+'[7]工程概算总表（表1）'!C11+F6+F7)</f>
        <v>94.8249702905533</v>
      </c>
      <c r="F8" s="17">
        <f>E8*D8/100</f>
        <v>0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="3" customFormat="1" customHeight="1" spans="1:256">
      <c r="A9" s="18" t="s">
        <v>18</v>
      </c>
      <c r="B9" s="18"/>
      <c r="C9" s="19" t="s">
        <v>113</v>
      </c>
      <c r="D9" s="20"/>
      <c r="E9" s="20"/>
      <c r="F9" s="21">
        <f>+F10+F11+F12+F13+F14</f>
        <v>8.11650709100349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4" customFormat="1" customHeight="1" spans="1:243">
      <c r="A10" s="14" t="s">
        <v>120</v>
      </c>
      <c r="B10" s="14" t="s">
        <v>121</v>
      </c>
      <c r="C10" s="16" t="s">
        <v>97</v>
      </c>
      <c r="D10" s="23" t="s">
        <v>122</v>
      </c>
      <c r="E10" s="10"/>
      <c r="F10" s="24">
        <f>总表!E12*0.02</f>
        <v>2.61822809387209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</row>
    <row r="11" s="5" customFormat="1" customHeight="1" spans="1:256">
      <c r="A11" s="25" t="s">
        <v>118</v>
      </c>
      <c r="B11" s="25" t="s">
        <v>123</v>
      </c>
      <c r="C11" s="26" t="s">
        <v>97</v>
      </c>
      <c r="D11" s="23" t="s">
        <v>124</v>
      </c>
      <c r="E11" s="10"/>
      <c r="F11" s="17">
        <f>总表!E12*0.025</f>
        <v>3.27278511734012</v>
      </c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="4" customFormat="1" customHeight="1" spans="1:243">
      <c r="A12" s="14" t="s">
        <v>125</v>
      </c>
      <c r="B12" s="25" t="s">
        <v>126</v>
      </c>
      <c r="C12" s="16" t="s">
        <v>97</v>
      </c>
      <c r="D12" s="23" t="s">
        <v>127</v>
      </c>
      <c r="E12" s="10"/>
      <c r="F12" s="17">
        <f>总表!E12*0.005</f>
        <v>0.654557023468023</v>
      </c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</row>
    <row r="13" s="1" customFormat="1" customHeight="1" spans="1:243">
      <c r="A13" s="25" t="s">
        <v>128</v>
      </c>
      <c r="B13" s="25" t="s">
        <v>129</v>
      </c>
      <c r="C13" s="16" t="s">
        <v>97</v>
      </c>
      <c r="D13" s="27" t="s">
        <v>130</v>
      </c>
      <c r="E13" s="28"/>
      <c r="F13" s="17">
        <f>总表!E12*0.006</f>
        <v>0.785468428161628</v>
      </c>
      <c r="G13" s="5"/>
      <c r="H13" s="5">
        <f>214.35*3.5</f>
        <v>750.225</v>
      </c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</row>
    <row r="14" s="1" customFormat="1" customHeight="1" spans="1:243">
      <c r="A14" s="14" t="s">
        <v>131</v>
      </c>
      <c r="B14" s="25" t="s">
        <v>132</v>
      </c>
      <c r="C14" s="16" t="s">
        <v>97</v>
      </c>
      <c r="D14" s="27" t="s">
        <v>130</v>
      </c>
      <c r="E14" s="28"/>
      <c r="F14" s="17">
        <f>总表!E12*0.006</f>
        <v>0.785468428161628</v>
      </c>
      <c r="G14" s="5"/>
      <c r="H14" s="5">
        <f>272*4</f>
        <v>1088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</row>
  </sheetData>
  <mergeCells count="9">
    <mergeCell ref="A1:F1"/>
    <mergeCell ref="A2:E2"/>
    <mergeCell ref="A4:B4"/>
    <mergeCell ref="A9:B9"/>
    <mergeCell ref="D10:E10"/>
    <mergeCell ref="D11:E11"/>
    <mergeCell ref="D12:E12"/>
    <mergeCell ref="D13:E13"/>
    <mergeCell ref="D14:E14"/>
  </mergeCells>
  <printOptions horizontalCentered="1"/>
  <pageMargins left="0.75" right="0.75" top="1" bottom="1" header="0.51" footer="0.51"/>
  <pageSetup paperSize="9" orientation="portrait" horizontalDpi="600" vertic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总表</vt:lpstr>
      <vt:lpstr>建筑</vt:lpstr>
      <vt:lpstr>金属结构设备</vt:lpstr>
      <vt:lpstr>临时工程、独立费用（表5）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</dc:creator>
  <cp:lastModifiedBy>龙三儿</cp:lastModifiedBy>
  <dcterms:created xsi:type="dcterms:W3CDTF">2023-06-25T12:56:00Z</dcterms:created>
  <dcterms:modified xsi:type="dcterms:W3CDTF">2023-10-20T16:26:14Z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07DC36E2FD644E9AB31D1261CDAFAFFB_11</vt:lpwstr>
  </property>
  <property fmtid="{D5CDD505-2E9C-101B-9397-08002B2CF9AE}" pid="3" name="KSOProductBuildVer">
    <vt:lpwstr>2052-12.1.0.15374</vt:lpwstr>
  </property>
</Properties>
</file>