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1" defaultThemeVersion="124226"/>
  <bookViews>
    <workbookView xWindow="120" yWindow="15" windowWidth="18975" windowHeight="11955"/>
  </bookViews>
  <sheets>
    <sheet name="1 报表封面" sheetId="1" r:id="rId1"/>
    <sheet name="2 报表封面2" sheetId="2" r:id="rId2"/>
    <sheet name="3 编制说明" sheetId="3" r:id="rId3"/>
    <sheet name="4 投标总报价汇总表" sheetId="4" r:id="rId4"/>
    <sheet name="5 投标报价汇总表_（2018范本）" sheetId="5" r:id="rId5"/>
    <sheet name="6 工程量清单表_(显示标段金额)" sheetId="6" r:id="rId6"/>
  </sheets>
  <definedNames>
    <definedName name="_xlnm.Print_Area" localSheetId="0">'1 报表封面'!$A$1:$L$25</definedName>
    <definedName name="_xlnm.Print_Area" localSheetId="1">'2 报表封面2'!$A$1:$L$25</definedName>
    <definedName name="_xlnm.Print_Area" localSheetId="2">'3 编制说明'!$A$1:$B$14</definedName>
    <definedName name="_xlnm.Print_Area" localSheetId="3">'4 投标总报价汇总表'!$A$1:$E$46</definedName>
    <definedName name="_xlnm.Print_Area" localSheetId="4">'5 投标报价汇总表_（2018范本）'!$A$1:$F$45</definedName>
    <definedName name="_xlnm.Print_Area" localSheetId="5">'6 工程量清单表_(显示标段金额)'!$A$1:$G$257</definedName>
  </definedNames>
  <calcPr calcId="124519" calcMode="auto" fullCalcOnLoad="1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<sst xmlns="http://schemas.openxmlformats.org/spreadsheetml/2006/main" count="568" uniqueCount="568">
  <si>
    <t>塔什库尔干县大同乡水毁路段修复项目</t>
  </si>
  <si>
    <t>工程</t>
  </si>
  <si>
    <t>招标工程量清单</t>
  </si>
  <si>
    <t>招 标 人：</t>
  </si>
  <si>
    <t>造价咨询人：</t>
  </si>
  <si>
    <t>（单位盖章）</t>
  </si>
  <si>
    <t xml:space="preserve">法定代理人
或其授权人：</t>
  </si>
  <si>
    <t>（签字或盖章）</t>
  </si>
  <si>
    <t>编 制 人：</t>
  </si>
  <si>
    <t>复 核 人：</t>
  </si>
  <si>
    <t>（造价人员签字盖专用章）</t>
  </si>
  <si>
    <t>编制时间：</t>
  </si>
  <si>
    <t>2025-03-06</t>
  </si>
  <si>
    <t>复核时间：</t>
  </si>
  <si>
    <t>扉-2</t>
  </si>
  <si>
    <t xml:space="preserve">编  制  说  明</t>
  </si>
  <si>
    <t>建设项目名称：塔什库尔干县大同乡水毁路段修复项目</t>
  </si>
  <si>
    <t>第1页 共1页</t>
  </si>
  <si>
    <t>投标总报价汇总表</t>
  </si>
  <si>
    <t>项目名称：塔什库尔干县大同乡水毁路段修复项目</t>
  </si>
  <si>
    <t>序号</t>
  </si>
  <si>
    <t>名称</t>
  </si>
  <si>
    <t>金额（元）</t>
  </si>
  <si>
    <t>1</t>
  </si>
  <si>
    <t/>
  </si>
  <si>
    <t>合计</t>
  </si>
  <si>
    <t>投标报价汇总表</t>
  </si>
  <si>
    <t>工程名称：塔什库尔干县大同乡水毁路段修复项目</t>
  </si>
  <si>
    <t>章次</t>
  </si>
  <si>
    <t>科目名称</t>
  </si>
  <si>
    <t>金额</t>
  </si>
  <si>
    <t>100</t>
  </si>
  <si>
    <t>清单 第100章 总则</t>
  </si>
  <si>
    <t>2</t>
  </si>
  <si>
    <t>200</t>
  </si>
  <si>
    <t>清单 第200章 路基土石方</t>
  </si>
  <si>
    <t>3</t>
  </si>
  <si>
    <t>300</t>
  </si>
  <si>
    <t>清单 第300章 路面</t>
  </si>
  <si>
    <t>4</t>
  </si>
  <si>
    <t>400</t>
  </si>
  <si>
    <t>清单 第400章 桥梁通道</t>
  </si>
  <si>
    <t>5</t>
  </si>
  <si>
    <t>500</t>
  </si>
  <si>
    <t>清单 第500章 排水与涵洞</t>
  </si>
  <si>
    <t>6</t>
  </si>
  <si>
    <t>600</t>
  </si>
  <si>
    <t>清单 第600章 防护</t>
  </si>
  <si>
    <t>7</t>
  </si>
  <si>
    <t>700</t>
  </si>
  <si>
    <t>清单 第700章 安全设施</t>
  </si>
  <si>
    <t>8</t>
  </si>
  <si>
    <t>第100章至第700章合计</t>
  </si>
  <si>
    <t>9</t>
  </si>
  <si>
    <t>已包含在清单合计中的材料、工程设备、专业工程暂估价合计</t>
  </si>
  <si>
    <t>10</t>
  </si>
  <si>
    <t>清单合计减去材料、工程设备、专业工程暂估价合计</t>
  </si>
  <si>
    <t>11</t>
  </si>
  <si>
    <t>计日工合计</t>
  </si>
  <si>
    <t>12</t>
  </si>
  <si>
    <t>暂列金额（按清单合计金额的3%计列）</t>
  </si>
  <si>
    <t>13</t>
  </si>
  <si>
    <t>投标报价</t>
  </si>
  <si>
    <t>工程量清单表</t>
  </si>
  <si>
    <t>第1页 共6页</t>
  </si>
  <si>
    <t>项-目-节</t>
  </si>
  <si>
    <t>定 额 名 称</t>
  </si>
  <si>
    <t>单位</t>
  </si>
  <si>
    <t>工程量</t>
  </si>
  <si>
    <t>单价（元）</t>
  </si>
  <si>
    <t>合价（元）</t>
  </si>
  <si>
    <t>第100章</t>
  </si>
  <si>
    <t>102-1</t>
  </si>
  <si>
    <t>竣工文件</t>
  </si>
  <si>
    <t>总额</t>
  </si>
  <si>
    <t>102-2</t>
  </si>
  <si>
    <t>施工环保费</t>
  </si>
  <si>
    <t>103-1</t>
  </si>
  <si>
    <t>临时道路修建、养护与拆除（包括原道路的养护）</t>
  </si>
  <si>
    <t>103-2</t>
  </si>
  <si>
    <t>临时工程用地</t>
  </si>
  <si>
    <t>103-3</t>
  </si>
  <si>
    <t>临时供电设施架设、维护与拆除</t>
  </si>
  <si>
    <t>103-4</t>
  </si>
  <si>
    <t>电信设施的提供、维修与拆除</t>
  </si>
  <si>
    <t>103-5</t>
  </si>
  <si>
    <t>临时供水与排污设施</t>
  </si>
  <si>
    <t>104-1</t>
  </si>
  <si>
    <t>承包人驻地建设</t>
  </si>
  <si>
    <t>105-1</t>
  </si>
  <si>
    <t>安全生产费</t>
  </si>
  <si>
    <t>第200章</t>
  </si>
  <si>
    <t>202-1</t>
  </si>
  <si>
    <t>清理与掘除</t>
  </si>
  <si>
    <t>-a</t>
  </si>
  <si>
    <t>清理现场</t>
  </si>
  <si>
    <t>m2</t>
  </si>
  <si>
    <t>-b</t>
  </si>
  <si>
    <t>砍伐树木、挖除树根</t>
  </si>
  <si>
    <t>棵</t>
  </si>
  <si>
    <t>202-2</t>
  </si>
  <si>
    <t>挖除旧路面</t>
  </si>
  <si>
    <t>14</t>
  </si>
  <si>
    <t>水泥混凝土路面</t>
  </si>
  <si>
    <t>m3</t>
  </si>
  <si>
    <t>15</t>
  </si>
  <si>
    <t>沥青混凝土路面</t>
  </si>
  <si>
    <t>16</t>
  </si>
  <si>
    <t>-c</t>
  </si>
  <si>
    <t>砂砾（碎石)路面</t>
  </si>
  <si>
    <t>17</t>
  </si>
  <si>
    <t>202-3</t>
  </si>
  <si>
    <t>拆除结构物</t>
  </si>
  <si>
    <t>18</t>
  </si>
  <si>
    <t>钢筋混凝土结构</t>
  </si>
  <si>
    <t>19</t>
  </si>
  <si>
    <t>混凝土结构</t>
  </si>
  <si>
    <t>7.15</t>
  </si>
  <si>
    <t>20</t>
  </si>
  <si>
    <t>砖、石及其他砌体结构</t>
  </si>
  <si>
    <t>21</t>
  </si>
  <si>
    <t>203-1</t>
  </si>
  <si>
    <t>路基挖方</t>
  </si>
  <si>
    <t>22</t>
  </si>
  <si>
    <t>挖土方</t>
  </si>
  <si>
    <t>370</t>
  </si>
  <si>
    <t>23</t>
  </si>
  <si>
    <t>挖石方</t>
  </si>
  <si>
    <t>24</t>
  </si>
  <si>
    <t>挖除非适用材料（不含淤泥）</t>
  </si>
  <si>
    <t>25</t>
  </si>
  <si>
    <t>-d</t>
  </si>
  <si>
    <t>挖淤泥</t>
  </si>
  <si>
    <t>26</t>
  </si>
  <si>
    <t>203-2</t>
  </si>
  <si>
    <t>改河、改渠、改路挖方</t>
  </si>
  <si>
    <t>27</t>
  </si>
  <si>
    <t>28</t>
  </si>
  <si>
    <t>29</t>
  </si>
  <si>
    <t>30</t>
  </si>
  <si>
    <t>31</t>
  </si>
  <si>
    <t>204-1</t>
  </si>
  <si>
    <t>路基填筑（包括填前压实）</t>
  </si>
  <si>
    <t>32</t>
  </si>
  <si>
    <t>利用土方</t>
  </si>
  <si>
    <t>33</t>
  </si>
  <si>
    <t>利用石方</t>
  </si>
  <si>
    <t>34</t>
  </si>
  <si>
    <t>借土填方</t>
  </si>
  <si>
    <t>571</t>
  </si>
  <si>
    <t>35</t>
  </si>
  <si>
    <t>借石填方</t>
  </si>
  <si>
    <t>36</t>
  </si>
  <si>
    <t>-e</t>
  </si>
  <si>
    <t>反压护坡道</t>
  </si>
  <si>
    <t>第2页 共6页</t>
  </si>
  <si>
    <t>37</t>
  </si>
  <si>
    <t>204-2</t>
  </si>
  <si>
    <t>改河、改渠、改路填筑</t>
  </si>
  <si>
    <t>38</t>
  </si>
  <si>
    <t>39</t>
  </si>
  <si>
    <t>40</t>
  </si>
  <si>
    <t>41</t>
  </si>
  <si>
    <t>42</t>
  </si>
  <si>
    <t>205-1</t>
  </si>
  <si>
    <t>软土地基处理</t>
  </si>
  <si>
    <t>43</t>
  </si>
  <si>
    <t>抛石挤淤</t>
  </si>
  <si>
    <t>44</t>
  </si>
  <si>
    <t>垫层</t>
  </si>
  <si>
    <t>45</t>
  </si>
  <si>
    <t>-b-1</t>
  </si>
  <si>
    <t>砂垫层</t>
  </si>
  <si>
    <t>46</t>
  </si>
  <si>
    <t>-b-2</t>
  </si>
  <si>
    <t>砂砾垫层</t>
  </si>
  <si>
    <t>47</t>
  </si>
  <si>
    <t>碎石（砂砾）桩</t>
  </si>
  <si>
    <t>m</t>
  </si>
  <si>
    <t>48</t>
  </si>
  <si>
    <t>砂桩</t>
  </si>
  <si>
    <t>49</t>
  </si>
  <si>
    <t>土工合成材料</t>
  </si>
  <si>
    <t>50</t>
  </si>
  <si>
    <t>-e-1</t>
  </si>
  <si>
    <t>反滤土工布</t>
  </si>
  <si>
    <t>51</t>
  </si>
  <si>
    <t>-e-2</t>
  </si>
  <si>
    <t>防渗土工膜</t>
  </si>
  <si>
    <t>52</t>
  </si>
  <si>
    <t>-e-3</t>
  </si>
  <si>
    <t>土工格栅</t>
  </si>
  <si>
    <t>53</t>
  </si>
  <si>
    <t>-f</t>
  </si>
  <si>
    <t>强夯及强夯置换</t>
  </si>
  <si>
    <t>54</t>
  </si>
  <si>
    <t>-f-1</t>
  </si>
  <si>
    <t>强夯</t>
  </si>
  <si>
    <t>55</t>
  </si>
  <si>
    <t>-f-2</t>
  </si>
  <si>
    <t>强夯置换</t>
  </si>
  <si>
    <t>56</t>
  </si>
  <si>
    <t>205-2</t>
  </si>
  <si>
    <t>滑坡处理</t>
  </si>
  <si>
    <t>57</t>
  </si>
  <si>
    <t>清除滑坡体</t>
  </si>
  <si>
    <t>58</t>
  </si>
  <si>
    <t>205-3</t>
  </si>
  <si>
    <t>盐渍土路基处理</t>
  </si>
  <si>
    <t>59</t>
  </si>
  <si>
    <t>卵砾石隔断</t>
  </si>
  <si>
    <t>60</t>
  </si>
  <si>
    <t>土工织物隔断</t>
  </si>
  <si>
    <t>61</t>
  </si>
  <si>
    <t>62</t>
  </si>
  <si>
    <t>63</t>
  </si>
  <si>
    <t>205-4</t>
  </si>
  <si>
    <t>风积沙填筑路基</t>
  </si>
  <si>
    <t>64</t>
  </si>
  <si>
    <t>206-1</t>
  </si>
  <si>
    <t>涵洞上下游改沟、改渠铺砌</t>
  </si>
  <si>
    <t>65</t>
  </si>
  <si>
    <t>浆砌片石铺砌</t>
  </si>
  <si>
    <t>66</t>
  </si>
  <si>
    <t>现浇混凝土铺砌</t>
  </si>
  <si>
    <t>67</t>
  </si>
  <si>
    <t>预制混凝土铺砌</t>
  </si>
  <si>
    <t>第300章</t>
  </si>
  <si>
    <t>68</t>
  </si>
  <si>
    <t>302-1</t>
  </si>
  <si>
    <t>砂砾垫层（底基层）</t>
  </si>
  <si>
    <t>69</t>
  </si>
  <si>
    <t>厚…mm</t>
  </si>
  <si>
    <t>70</t>
  </si>
  <si>
    <t>303-1</t>
  </si>
  <si>
    <t>天然砂砾基层</t>
  </si>
  <si>
    <t>71</t>
  </si>
  <si>
    <t>厚300mm</t>
  </si>
  <si>
    <t>2169</t>
  </si>
  <si>
    <t>72</t>
  </si>
  <si>
    <t>304-1</t>
  </si>
  <si>
    <t>水泥稳定砂砾基层</t>
  </si>
  <si>
    <t>73</t>
  </si>
  <si>
    <t>74</t>
  </si>
  <si>
    <t>305-1</t>
  </si>
  <si>
    <t>透层</t>
  </si>
  <si>
    <t>第3页 共6页</t>
  </si>
  <si>
    <t>75</t>
  </si>
  <si>
    <t>305-2</t>
  </si>
  <si>
    <t>黏层</t>
  </si>
  <si>
    <t>76</t>
  </si>
  <si>
    <t>305-3</t>
  </si>
  <si>
    <t>封层</t>
  </si>
  <si>
    <t>77</t>
  </si>
  <si>
    <t>306-1</t>
  </si>
  <si>
    <t>沥青表面处治</t>
  </si>
  <si>
    <t>78</t>
  </si>
  <si>
    <t>厚…mm 拌和法</t>
  </si>
  <si>
    <t>79</t>
  </si>
  <si>
    <t>307-1</t>
  </si>
  <si>
    <t>细粒式沥青混凝土</t>
  </si>
  <si>
    <t>80</t>
  </si>
  <si>
    <t>81</t>
  </si>
  <si>
    <t>307-2</t>
  </si>
  <si>
    <t>中粒式沥青混凝土</t>
  </si>
  <si>
    <t>82</t>
  </si>
  <si>
    <t>83</t>
  </si>
  <si>
    <t>307-3</t>
  </si>
  <si>
    <t>粗粒式沥青混凝土</t>
  </si>
  <si>
    <t>84</t>
  </si>
  <si>
    <t>85</t>
  </si>
  <si>
    <t>308-1</t>
  </si>
  <si>
    <t>86</t>
  </si>
  <si>
    <t>C30混凝土厚200mm</t>
  </si>
  <si>
    <t>1833</t>
  </si>
  <si>
    <t>87</t>
  </si>
  <si>
    <t>带肋钢筋（HRB400）</t>
  </si>
  <si>
    <t>kg</t>
  </si>
  <si>
    <t>330.33</t>
  </si>
  <si>
    <t>88</t>
  </si>
  <si>
    <t>309-1</t>
  </si>
  <si>
    <t>混凝土预制块路缘（牙）石</t>
  </si>
  <si>
    <t>89</t>
  </si>
  <si>
    <t>310-1</t>
  </si>
  <si>
    <t>路肩培土</t>
  </si>
  <si>
    <t>90</t>
  </si>
  <si>
    <t>厚200mm培路肩</t>
  </si>
  <si>
    <t>30.6</t>
  </si>
  <si>
    <t>第400章</t>
  </si>
  <si>
    <t>91</t>
  </si>
  <si>
    <t>401</t>
  </si>
  <si>
    <t>基础部分</t>
  </si>
  <si>
    <t>92</t>
  </si>
  <si>
    <t>401-1</t>
  </si>
  <si>
    <t>挖基土（石）方</t>
  </si>
  <si>
    <t>93</t>
  </si>
  <si>
    <t>干处挖土方</t>
  </si>
  <si>
    <t>94</t>
  </si>
  <si>
    <t>水下挖土方</t>
  </si>
  <si>
    <t>95</t>
  </si>
  <si>
    <t>干处挖石方</t>
  </si>
  <si>
    <t>96</t>
  </si>
  <si>
    <t>水下挖石方</t>
  </si>
  <si>
    <t>97</t>
  </si>
  <si>
    <t>401-2</t>
  </si>
  <si>
    <t>混凝土基础（包括支撑梁、桩基承台、桩系梁，但不包括桩基础）</t>
  </si>
  <si>
    <t>98</t>
  </si>
  <si>
    <t>C…</t>
  </si>
  <si>
    <t>99</t>
  </si>
  <si>
    <t>401-3</t>
  </si>
  <si>
    <t>桩基础</t>
  </si>
  <si>
    <t>桩径…m</t>
  </si>
  <si>
    <t>101</t>
  </si>
  <si>
    <t>401-4</t>
  </si>
  <si>
    <t>钢筋（包括灌注桩、承台、桩系梁、支撑梁等）</t>
  </si>
  <si>
    <t>102</t>
  </si>
  <si>
    <t>光圆钢筋（HPB235、HPB300）</t>
  </si>
  <si>
    <t>103</t>
  </si>
  <si>
    <t>带肋钢筋（HRB335、HRB400）</t>
  </si>
  <si>
    <t>104</t>
  </si>
  <si>
    <t>402</t>
  </si>
  <si>
    <t>下部结构（包含桥台、桥墩、盖梁、台帽等）</t>
  </si>
  <si>
    <t>105</t>
  </si>
  <si>
    <t>402-1</t>
  </si>
  <si>
    <t>下部混凝土</t>
  </si>
  <si>
    <t>106</t>
  </si>
  <si>
    <t>107</t>
  </si>
  <si>
    <t>402-2</t>
  </si>
  <si>
    <t>浆砌片（块）石结构</t>
  </si>
  <si>
    <t>108</t>
  </si>
  <si>
    <t>402-3</t>
  </si>
  <si>
    <t>钢筋</t>
  </si>
  <si>
    <t>109</t>
  </si>
  <si>
    <t>110</t>
  </si>
  <si>
    <t>111</t>
  </si>
  <si>
    <t>403</t>
  </si>
  <si>
    <t>上部结构</t>
  </si>
  <si>
    <t>第4页 共6页</t>
  </si>
  <si>
    <t>112</t>
  </si>
  <si>
    <t>403-1</t>
  </si>
  <si>
    <t>现浇混凝土上部结构</t>
  </si>
  <si>
    <t>113</t>
  </si>
  <si>
    <t>114</t>
  </si>
  <si>
    <t>403-2</t>
  </si>
  <si>
    <t>预制混凝土上部结构</t>
  </si>
  <si>
    <t>115</t>
  </si>
  <si>
    <t>116</t>
  </si>
  <si>
    <t>403-3</t>
  </si>
  <si>
    <t>117</t>
  </si>
  <si>
    <t>118</t>
  </si>
  <si>
    <t>119</t>
  </si>
  <si>
    <t>403-4</t>
  </si>
  <si>
    <t>现浇预应力混凝土上部结构</t>
  </si>
  <si>
    <t>120</t>
  </si>
  <si>
    <t>121</t>
  </si>
  <si>
    <t>403-5</t>
  </si>
  <si>
    <t>预制预应力混凝土上部结构</t>
  </si>
  <si>
    <t>122</t>
  </si>
  <si>
    <t>123</t>
  </si>
  <si>
    <t>403-6</t>
  </si>
  <si>
    <t>先张法预应力钢绞线</t>
  </si>
  <si>
    <t>124</t>
  </si>
  <si>
    <t>403-7</t>
  </si>
  <si>
    <t>先张法预应力钢筋</t>
  </si>
  <si>
    <t>125</t>
  </si>
  <si>
    <t>403-8</t>
  </si>
  <si>
    <t>后张法预应力钢绞线</t>
  </si>
  <si>
    <t>126</t>
  </si>
  <si>
    <t>403-9</t>
  </si>
  <si>
    <t>后张法预应力钢筋</t>
  </si>
  <si>
    <t>127</t>
  </si>
  <si>
    <t>404</t>
  </si>
  <si>
    <t>附属结构</t>
  </si>
  <si>
    <t>128</t>
  </si>
  <si>
    <t>404-1</t>
  </si>
  <si>
    <t>现浇混凝土附属结构</t>
  </si>
  <si>
    <t>129</t>
  </si>
  <si>
    <t>130</t>
  </si>
  <si>
    <t>404-2</t>
  </si>
  <si>
    <t>预制混凝土附属结构</t>
  </si>
  <si>
    <t>131</t>
  </si>
  <si>
    <t>132</t>
  </si>
  <si>
    <t>404-3</t>
  </si>
  <si>
    <t>133</t>
  </si>
  <si>
    <t>134</t>
  </si>
  <si>
    <t>135</t>
  </si>
  <si>
    <t>405</t>
  </si>
  <si>
    <t>桥面铺装</t>
  </si>
  <si>
    <t>136</t>
  </si>
  <si>
    <t>405-1</t>
  </si>
  <si>
    <t>沥青混凝土桥面铺装</t>
  </si>
  <si>
    <t>137</t>
  </si>
  <si>
    <t>138</t>
  </si>
  <si>
    <t>405-2</t>
  </si>
  <si>
    <t>水泥混凝土桥面铺装</t>
  </si>
  <si>
    <t>139</t>
  </si>
  <si>
    <t>140</t>
  </si>
  <si>
    <t>406</t>
  </si>
  <si>
    <t>桥梁支座</t>
  </si>
  <si>
    <t>141</t>
  </si>
  <si>
    <t>……</t>
  </si>
  <si>
    <t>个</t>
  </si>
  <si>
    <t>142</t>
  </si>
  <si>
    <t>407</t>
  </si>
  <si>
    <t>桥梁伸缩装置</t>
  </si>
  <si>
    <t>143</t>
  </si>
  <si>
    <t>第500章</t>
  </si>
  <si>
    <t>144</t>
  </si>
  <si>
    <t>501-1</t>
  </si>
  <si>
    <t>边沟、排水沟、截水沟</t>
  </si>
  <si>
    <t>145</t>
  </si>
  <si>
    <t>浆砌片（卵）石</t>
  </si>
  <si>
    <t>146</t>
  </si>
  <si>
    <t>现浇混凝土</t>
  </si>
  <si>
    <t>147</t>
  </si>
  <si>
    <t>预制混凝土</t>
  </si>
  <si>
    <t>148</t>
  </si>
  <si>
    <t>502-1</t>
  </si>
  <si>
    <t>埋设排水管</t>
  </si>
  <si>
    <t>149</t>
  </si>
  <si>
    <t>Ф……</t>
  </si>
  <si>
    <t>第5页 共6页</t>
  </si>
  <si>
    <t>150</t>
  </si>
  <si>
    <t>503-1</t>
  </si>
  <si>
    <t>过水路面</t>
  </si>
  <si>
    <t>151</t>
  </si>
  <si>
    <t>152</t>
  </si>
  <si>
    <t>C30混凝土路面</t>
  </si>
  <si>
    <t>153</t>
  </si>
  <si>
    <t>厚20cmM15浆砌卵石基层</t>
  </si>
  <si>
    <t>154</t>
  </si>
  <si>
    <t>拉杆钢筋</t>
  </si>
  <si>
    <t>158</t>
  </si>
  <si>
    <t>155</t>
  </si>
  <si>
    <t>504-1</t>
  </si>
  <si>
    <t>钢筋混凝土圆管涵</t>
  </si>
  <si>
    <t>156</t>
  </si>
  <si>
    <t>…m 单孔钢筋混凝土圆管涵</t>
  </si>
  <si>
    <t>157</t>
  </si>
  <si>
    <t>…m 双孔钢筋混凝土圆管涵</t>
  </si>
  <si>
    <t>505-1</t>
  </si>
  <si>
    <t>倒虹吸（不分孔径）</t>
  </si>
  <si>
    <t>159</t>
  </si>
  <si>
    <t>506-1</t>
  </si>
  <si>
    <t>钢筋混凝土盖板涵</t>
  </si>
  <si>
    <t>160</t>
  </si>
  <si>
    <t>1-…m×…m钢筋混凝土盖板涵</t>
  </si>
  <si>
    <t>161</t>
  </si>
  <si>
    <t>2-…m×…m钢筋混凝土盖板涵</t>
  </si>
  <si>
    <t>162</t>
  </si>
  <si>
    <t>507-1</t>
  </si>
  <si>
    <t>钢筋混凝土箱涵</t>
  </si>
  <si>
    <t>163</t>
  </si>
  <si>
    <t>1-…m×…m钢筋混凝土箱涵</t>
  </si>
  <si>
    <t>164</t>
  </si>
  <si>
    <t>2-…m×…m钢筋混凝土箱涵</t>
  </si>
  <si>
    <t>165</t>
  </si>
  <si>
    <t>508-1</t>
  </si>
  <si>
    <t>拱涵</t>
  </si>
  <si>
    <t>第600章</t>
  </si>
  <si>
    <t>166</t>
  </si>
  <si>
    <t>601-1</t>
  </si>
  <si>
    <t>喷锚护面</t>
  </si>
  <si>
    <t>167</t>
  </si>
  <si>
    <t>挂网喷锚</t>
  </si>
  <si>
    <t>168</t>
  </si>
  <si>
    <t>素喷（不挂网）</t>
  </si>
  <si>
    <t>169</t>
  </si>
  <si>
    <t>601-2</t>
  </si>
  <si>
    <t>被动防护网</t>
  </si>
  <si>
    <t>170</t>
  </si>
  <si>
    <t>RXZ-100被动防护网</t>
  </si>
  <si>
    <t>1200</t>
  </si>
  <si>
    <t>171</t>
  </si>
  <si>
    <t>清理危石</t>
  </si>
  <si>
    <t>172</t>
  </si>
  <si>
    <t>602-1</t>
  </si>
  <si>
    <t>护坡</t>
  </si>
  <si>
    <t>173</t>
  </si>
  <si>
    <t>混凝土护坡</t>
  </si>
  <si>
    <t>174</t>
  </si>
  <si>
    <t>-a-1</t>
  </si>
  <si>
    <t>现浇混凝土护坡</t>
  </si>
  <si>
    <t>175</t>
  </si>
  <si>
    <t>-a-2</t>
  </si>
  <si>
    <t>混凝土预制件护坡</t>
  </si>
  <si>
    <t>176</t>
  </si>
  <si>
    <t>浆砌片（卵）石护坡</t>
  </si>
  <si>
    <t>177</t>
  </si>
  <si>
    <t>603-1</t>
  </si>
  <si>
    <t>挡土墙</t>
  </si>
  <si>
    <t>178</t>
  </si>
  <si>
    <t>砌片（块、卵）石</t>
  </si>
  <si>
    <t>179</t>
  </si>
  <si>
    <t>C30混凝土挡土墙（含墙体、钢筋、沥青麻絮、挖基、回填等）</t>
  </si>
  <si>
    <t>1308.3</t>
  </si>
  <si>
    <t>180</t>
  </si>
  <si>
    <t>加筋土挡土墙</t>
  </si>
  <si>
    <t>181</t>
  </si>
  <si>
    <t>-c-1</t>
  </si>
  <si>
    <t>基础及帽石</t>
  </si>
  <si>
    <t>182</t>
  </si>
  <si>
    <t>-c-2</t>
  </si>
  <si>
    <t>预制安装混凝土墙面板</t>
  </si>
  <si>
    <t>183</t>
  </si>
  <si>
    <t>604-1</t>
  </si>
  <si>
    <t>河道防护</t>
  </si>
  <si>
    <t>184</t>
  </si>
  <si>
    <t>河床铺砌</t>
  </si>
  <si>
    <t>185</t>
  </si>
  <si>
    <t>186</t>
  </si>
  <si>
    <t>混凝土铺砌</t>
  </si>
  <si>
    <t>187</t>
  </si>
  <si>
    <t>导流设施（导流坝）</t>
  </si>
  <si>
    <t>第6页 共6页</t>
  </si>
  <si>
    <t>188</t>
  </si>
  <si>
    <t>浆砌片石</t>
  </si>
  <si>
    <t>189</t>
  </si>
  <si>
    <t>C25混凝土坡面（含坡面、垫层、开挖、回填、垂裙等）</t>
  </si>
  <si>
    <t>19.35</t>
  </si>
  <si>
    <t>190</t>
  </si>
  <si>
    <t>605-1</t>
  </si>
  <si>
    <t>防风固沙设施</t>
  </si>
  <si>
    <t>191</t>
  </si>
  <si>
    <t>芦苇栅栏</t>
  </si>
  <si>
    <t>192</t>
  </si>
  <si>
    <t>芦苇草方格</t>
  </si>
  <si>
    <t>193</t>
  </si>
  <si>
    <t>边坡覆盖</t>
  </si>
  <si>
    <t>第700章</t>
  </si>
  <si>
    <t>194</t>
  </si>
  <si>
    <t>701-1</t>
  </si>
  <si>
    <t>钢筋混凝土柱式护栏</t>
  </si>
  <si>
    <t>根</t>
  </si>
  <si>
    <t>195</t>
  </si>
  <si>
    <t>702-1</t>
  </si>
  <si>
    <t>墙式护栏</t>
  </si>
  <si>
    <t>196</t>
  </si>
  <si>
    <t>197</t>
  </si>
  <si>
    <t>703-1</t>
  </si>
  <si>
    <t>钢筋混凝土标志牌</t>
  </si>
  <si>
    <t>198</t>
  </si>
  <si>
    <t>199</t>
  </si>
  <si>
    <t>704-1</t>
  </si>
  <si>
    <t>钢板标志牌</t>
  </si>
  <si>
    <t>单柱式</t>
  </si>
  <si>
    <t>201</t>
  </si>
  <si>
    <t>双柱式</t>
  </si>
  <si>
    <t>202</t>
  </si>
  <si>
    <t>门架式</t>
  </si>
  <si>
    <t>203</t>
  </si>
  <si>
    <t>705-1</t>
  </si>
  <si>
    <t>铝合金标志牌</t>
  </si>
  <si>
    <t>204</t>
  </si>
  <si>
    <t>205</t>
  </si>
  <si>
    <t>206</t>
  </si>
  <si>
    <t>207</t>
  </si>
  <si>
    <t>706-1</t>
  </si>
  <si>
    <t>路面标线</t>
  </si>
  <si>
    <t>208</t>
  </si>
  <si>
    <t>707-1</t>
  </si>
  <si>
    <t>里程碑</t>
  </si>
  <si>
    <t>209</t>
  </si>
  <si>
    <t>708-1</t>
  </si>
  <si>
    <t>公路界碑</t>
  </si>
  <si>
    <t>210</t>
  </si>
  <si>
    <t>709-1</t>
  </si>
  <si>
    <t>百米桩</t>
  </si>
</sst>
</file>

<file path=xl/styles.xml><?xml version="1.0" encoding="utf-8"?>
<styleSheet xmlns="http://schemas.openxmlformats.org/spreadsheetml/2006/main">
  <numFmts count="0"/>
  <fonts count="15">
    <font>
      <sz val="10"/>
      <color rgb="FF000000"/>
      <name val="Arial"/>
    </font>
    <font>
      <b/>
      <sz val="24"/>
      <color rgb="FF000000"/>
      <name val="宋体"/>
    </font>
    <font>
      <b/>
      <sz val="20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8"/>
      <color rgb="FF000000"/>
      <name val="宋体"/>
    </font>
    <font>
      <sz val="14"/>
      <color rgb="FF000000"/>
      <name val="宋体"/>
    </font>
    <font>
      <sz val="8"/>
      <color rgb="FF000000"/>
      <name val="Arial"/>
    </font>
    <font>
      <b/>
      <sz val="16"/>
      <color rgb="FF000000"/>
      <name val="宋体"/>
    </font>
    <font>
      <sz val="10"/>
      <color rgb="FF000000"/>
      <name val="黑体"/>
    </font>
    <font>
      <sz val="10"/>
      <color rgb="FF000000"/>
      <name val="宋体"/>
    </font>
    <font>
      <b/>
      <sz val="15"/>
      <color rgb="FF000000"/>
      <name val="宋体"/>
    </font>
    <font>
      <sz val="10"/>
      <color rgb="FF000000"/>
      <name val="黑体"/>
    </font>
    <font>
      <sz val="9"/>
      <color rgb="FF000000"/>
      <name val="宋体"/>
    </font>
    <font>
      <sz val="10"/>
      <color rgb="FFFF0000"/>
      <name val="宋体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0">
    <xf numFmtId="0" applyNumberFormat="1" fontId="0" applyFont="1" fillId="0" applyFill="1" borderId="0" applyBorder="1" xfId="0" applyProtection="1"/>
    <xf numFmtId="0" applyNumberFormat="1" fontId="1" applyFont="1" fillId="0" applyFill="1" borderId="1" applyBorder="1" xfId="0" applyProtection="1" applyAlignment="1">
      <alignment horizontal="center" vertical="center" wrapText="1"/>
    </xf>
    <xf numFmtId="0" applyNumberFormat="1" fontId="1" applyFont="1" fillId="0" applyFill="1" borderId="0" applyBorder="1" xfId="0" applyProtection="1" applyAlignment="1">
      <alignment horizontal="center" vertical="center" wrapText="1"/>
    </xf>
    <xf numFmtId="0" applyNumberFormat="1" fontId="1" applyFont="1" fillId="0" applyFill="1" borderId="0" applyBorder="1" xfId="0" applyProtection="1" applyAlignment="1">
      <alignment horizontal="center" wrapText="1"/>
    </xf>
    <xf numFmtId="0" applyNumberFormat="1" fontId="0" applyFont="1" fillId="0" applyFill="1" borderId="2" applyBorder="1" xfId="0" applyProtection="1" applyAlignment="1">
      <alignment horizontal="left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center"/>
    </xf>
    <xf numFmtId="0" applyNumberFormat="1" fontId="4" applyFont="1" fillId="0" applyFill="1" borderId="1" applyBorder="1" xfId="0" applyProtection="1" applyAlignment="1">
      <alignment horizontal="center" vertical="center" wrapText="1"/>
    </xf>
    <xf numFmtId="0" applyNumberFormat="1" fontId="5" applyFont="1" fillId="0" applyFill="1" borderId="2" applyBorder="1" xfId="0" applyProtection="1" applyAlignment="1">
      <alignment horizontal="center"/>
    </xf>
    <xf numFmtId="0" applyNumberFormat="1" fontId="3" applyFont="1" fillId="0" applyFill="1" borderId="0" applyBorder="1" xfId="0" applyProtection="1" applyAlignment="1">
      <alignment horizontal="center" wrapText="1"/>
    </xf>
    <xf numFmtId="0" applyNumberFormat="1" fontId="4" applyFont="1" fillId="0" applyFill="1" borderId="1" applyBorder="1" xfId="0" applyProtection="1" applyAlignment="1">
      <alignment horizontal="center" vertical="center"/>
    </xf>
    <xf numFmtId="0" applyNumberFormat="1" fontId="5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Protection="1" applyAlignment="1">
      <alignment horizontal="left" vertical="center" wrapText="1"/>
    </xf>
    <xf numFmtId="0" applyNumberFormat="1" fontId="6" applyFont="1" fillId="0" applyFill="1" borderId="1" applyBorder="1" xfId="0" applyProtection="1" applyAlignment="1">
      <alignment horizontal="right"/>
    </xf>
    <xf numFmtId="0" applyNumberFormat="1" fontId="7" applyFont="1" fillId="0" applyFill="1" borderId="3" applyBorder="1" xfId="0" applyProtection="1" applyAlignment="1">
      <alignment horizontal="left" vertical="top"/>
    </xf>
    <xf numFmtId="0" applyNumberFormat="1" fontId="7" applyFont="1" fillId="0" applyFill="1" borderId="4" applyBorder="1" xfId="0" applyProtection="1" applyAlignment="1">
      <alignment horizontal="left" vertical="top"/>
    </xf>
    <xf numFmtId="0" applyNumberFormat="1" fontId="7" applyFont="1" fillId="0" applyFill="1" borderId="5" applyBorder="1" xfId="0" applyProtection="1" applyAlignment="1">
      <alignment horizontal="left" vertical="top"/>
    </xf>
    <xf numFmtId="0" applyNumberFormat="1" fontId="7" applyFont="1" fillId="0" applyFill="1" borderId="6" applyBorder="1" xfId="0" applyProtection="1" applyAlignment="1">
      <alignment horizontal="left" vertical="top"/>
    </xf>
    <xf numFmtId="0" applyNumberFormat="1" fontId="7" applyFont="1" fillId="0" applyFill="1" borderId="7" applyBorder="1" xfId="0" applyProtection="1" applyAlignment="1">
      <alignment horizontal="left" vertical="top"/>
    </xf>
    <xf numFmtId="0" applyNumberFormat="1" fontId="7" applyFont="1" fillId="0" applyFill="1" borderId="8" applyBorder="1" xfId="0" applyProtection="1" applyAlignment="1">
      <alignment horizontal="left" vertical="top"/>
    </xf>
    <xf numFmtId="0" applyNumberFormat="1" fontId="8" applyFont="1" fillId="0" applyFill="1" borderId="0" applyBorder="1" xfId="0" applyProtection="1" applyAlignment="1">
      <alignment horizontal="center" vertical="center"/>
    </xf>
    <xf numFmtId="0" applyNumberFormat="1" fontId="9" applyFont="1" fillId="0" applyFill="1" borderId="9" applyBorder="1" xfId="0" applyProtection="1" applyAlignment="1">
      <alignment horizontal="left" vertical="center" wrapText="1"/>
    </xf>
    <xf numFmtId="0" applyNumberFormat="1" fontId="9" applyFont="1" fillId="0" applyFill="1" borderId="9" applyBorder="1" xfId="0" applyProtection="1" applyAlignment="1">
      <alignment horizontal="right" vertical="center"/>
    </xf>
    <xf numFmtId="0" applyNumberFormat="1" fontId="9" applyFont="1" fillId="2" applyFill="1" borderId="10" applyBorder="1" xfId="0" applyProtection="1" applyAlignment="1">
      <alignment horizontal="center" vertical="center" wrapText="1"/>
    </xf>
    <xf numFmtId="0" applyNumberFormat="1" fontId="9" applyFont="1" fillId="2" applyFill="1" borderId="11" applyBorder="1" xfId="0" applyProtection="1" applyAlignment="1">
      <alignment horizontal="center" vertical="center" wrapText="1"/>
    </xf>
    <xf numFmtId="0" applyNumberFormat="1" fontId="9" applyFont="1" fillId="2" applyFill="1" borderId="12" applyBorder="1" xfId="0" applyProtection="1" applyAlignment="1">
      <alignment horizontal="center" vertical="center" wrapText="1"/>
    </xf>
    <xf numFmtId="0" applyNumberFormat="1" fontId="9" applyFont="1" fillId="2" applyFill="1" borderId="13" applyBorder="1" xfId="0" applyProtection="1" applyAlignment="1">
      <alignment horizontal="center" vertical="center" wrapText="1"/>
    </xf>
    <xf numFmtId="0" applyNumberFormat="1" fontId="10" applyFont="1" fillId="0" applyFill="1" borderId="14" applyBorder="1" xfId="0" applyProtection="1" applyAlignment="1">
      <alignment horizontal="center" vertical="center" wrapText="1"/>
    </xf>
    <xf numFmtId="0" applyNumberFormat="1" fontId="10" applyFont="1" fillId="0" applyFill="1" borderId="15" applyBorder="1" xfId="0" applyProtection="1" applyAlignment="1">
      <alignment horizontal="center" vertical="center" wrapText="1"/>
    </xf>
    <xf numFmtId="0" applyNumberFormat="1" fontId="10" applyFont="1" fillId="0" applyFill="1" borderId="3" applyBorder="1" xfId="0" applyProtection="1" applyAlignment="1">
      <alignment horizontal="left" vertical="center" wrapText="1"/>
    </xf>
    <xf numFmtId="0" applyNumberFormat="1" fontId="10" applyFont="1" fillId="0" applyFill="1" borderId="15" applyBorder="1" xfId="0" applyProtection="1" applyAlignment="1">
      <alignment horizontal="left" vertical="center" wrapText="1"/>
    </xf>
    <xf numFmtId="0" applyNumberFormat="1" fontId="10" applyFont="1" fillId="0" applyFill="1" borderId="16" applyBorder="1" xfId="0" applyProtection="1" applyAlignment="1">
      <alignment horizontal="right" vertical="center" wrapText="1"/>
    </xf>
    <xf numFmtId="0" applyNumberFormat="1" fontId="10" applyFont="1" fillId="0" applyFill="1" borderId="17" applyBorder="1" xfId="0" applyProtection="1" applyAlignment="1">
      <alignment horizontal="center" vertical="center" wrapText="1"/>
    </xf>
    <xf numFmtId="0" applyNumberFormat="1" fontId="10" applyFont="1" fillId="0" applyFill="1" borderId="18" applyBorder="1" xfId="0" applyProtection="1" applyAlignment="1">
      <alignment horizontal="center" vertical="center" wrapText="1"/>
    </xf>
    <xf numFmtId="0" applyNumberFormat="1" fontId="10" applyFont="1" fillId="0" applyFill="1" borderId="19" applyBorder="1" xfId="0" applyProtection="1" applyAlignment="1">
      <alignment horizontal="left" vertical="center" wrapText="1"/>
    </xf>
    <xf numFmtId="0" applyNumberFormat="1" fontId="10" applyFont="1" fillId="0" applyFill="1" borderId="20" applyBorder="1" xfId="0" applyProtection="1" applyAlignment="1">
      <alignment horizontal="right" vertical="center" wrapText="1"/>
    </xf>
    <xf numFmtId="0" applyNumberFormat="1" fontId="10" applyFont="1" fillId="0" applyFill="1" borderId="21" applyBorder="1" xfId="0" applyProtection="1" applyAlignment="1">
      <alignment horizontal="center" vertical="center" wrapText="1"/>
    </xf>
    <xf numFmtId="0" applyNumberFormat="1" fontId="10" applyFont="1" fillId="0" applyFill="1" borderId="22" applyBorder="1" xfId="0" applyProtection="1" applyAlignment="1">
      <alignment horizontal="center" vertical="center" wrapText="1"/>
    </xf>
    <xf numFmtId="0" applyNumberFormat="1" fontId="10" applyFont="1" fillId="0" applyFill="1" borderId="23" applyBorder="1" xfId="0" applyProtection="1" applyAlignment="1">
      <alignment horizontal="right" vertical="center" wrapText="1"/>
    </xf>
    <xf numFmtId="0" applyNumberFormat="1" fontId="0" applyFont="1" fillId="0" applyFill="1" borderId="24" applyBorder="1" xfId="0" applyProtection="1" applyAlignment="1">
      <alignment horizontal="left"/>
    </xf>
    <xf numFmtId="0" applyNumberFormat="1" fontId="10" applyFont="1" fillId="0" applyFill="1" borderId="25" applyBorder="1" xfId="0" applyProtection="1" applyAlignment="1">
      <alignment horizontal="left" vertical="top" wrapText="1"/>
    </xf>
    <xf numFmtId="0" applyNumberFormat="1" fontId="10" applyFont="1" fillId="0" applyFill="1" borderId="26" applyBorder="1" xfId="0" applyProtection="1" applyAlignment="1">
      <alignment horizontal="left" vertical="top" wrapText="1"/>
    </xf>
    <xf numFmtId="0" applyNumberFormat="1" fontId="10" applyFont="1" fillId="0" applyFill="1" borderId="27" applyBorder="1" xfId="0" applyProtection="1" applyAlignment="1">
      <alignment horizontal="center" vertical="center" wrapText="1"/>
    </xf>
    <xf numFmtId="0" applyNumberFormat="1" fontId="10" applyFont="1" fillId="0" applyFill="1" borderId="26" applyBorder="1" xfId="0" applyProtection="1" applyAlignment="1">
      <alignment horizontal="center" vertical="center" wrapText="1"/>
    </xf>
    <xf numFmtId="0" applyNumberFormat="1" fontId="10" applyFont="1" fillId="0" applyFill="1" borderId="28" applyBorder="1" xfId="0" applyProtection="1" applyAlignment="1">
      <alignment horizontal="right" vertical="center" wrapText="1"/>
    </xf>
    <xf numFmtId="0" applyNumberFormat="1" fontId="0" applyFont="1" fillId="0" applyFill="1" borderId="29" applyBorder="1" xfId="0" applyProtection="1" applyAlignment="1">
      <alignment horizontal="left"/>
    </xf>
    <xf numFmtId="0" applyNumberFormat="1" fontId="10" applyFont="1" fillId="0" applyFill="1" borderId="3" applyBorder="1" xfId="0" applyProtection="1" applyAlignment="1">
      <alignment horizontal="center" vertical="center" wrapText="1"/>
    </xf>
    <xf numFmtId="0" applyNumberFormat="1" fontId="10" applyFont="1" fillId="0" applyFill="1" borderId="30" applyBorder="1" xfId="0" applyProtection="1" applyAlignment="1">
      <alignment horizontal="center" vertical="center" wrapText="1"/>
    </xf>
    <xf numFmtId="0" applyNumberFormat="1" fontId="10" applyFont="1" fillId="0" applyFill="1" borderId="19" applyBorder="1" xfId="0" applyProtection="1" applyAlignment="1">
      <alignment horizontal="center" vertical="center" wrapText="1"/>
    </xf>
    <xf numFmtId="0" applyNumberFormat="1" fontId="10" applyFont="1" fillId="0" applyFill="1" borderId="31" applyBorder="1" xfId="0" applyProtection="1" applyAlignment="1">
      <alignment horizontal="center" vertical="center" wrapText="1"/>
    </xf>
    <xf numFmtId="0" applyNumberFormat="1" fontId="10" applyFont="1" fillId="0" applyFill="1" borderId="32" applyBorder="1" xfId="0" applyProtection="1" applyAlignment="1">
      <alignment horizontal="center" vertical="center" wrapText="1"/>
    </xf>
    <xf numFmtId="0" applyNumberFormat="1" fontId="10" applyFont="1" fillId="0" applyFill="1" borderId="33" applyBorder="1" xfId="0" applyProtection="1" applyAlignment="1">
      <alignment horizontal="center" vertical="center" wrapText="1"/>
    </xf>
    <xf numFmtId="0" applyNumberFormat="1" fontId="10" applyFont="1" fillId="0" applyFill="1" borderId="34" applyBorder="1" xfId="0" applyProtection="1" applyAlignment="1">
      <alignment horizontal="right" vertical="center" wrapText="1"/>
    </xf>
    <xf numFmtId="0" applyNumberFormat="1" fontId="7" applyFont="1" fillId="0" applyFill="1" borderId="24" applyBorder="1" xfId="0" applyProtection="1" applyAlignment="1">
      <alignment horizontal="left" vertical="top"/>
    </xf>
    <xf numFmtId="0" applyNumberFormat="1" fontId="7" applyFont="1" fillId="0" applyFill="1" borderId="29" applyBorder="1" xfId="0" applyProtection="1" applyAlignment="1">
      <alignment horizontal="left" vertical="top"/>
    </xf>
    <xf numFmtId="0" applyNumberFormat="1" fontId="11" applyFont="1" fillId="0" applyFill="1" borderId="0" applyBorder="1" xfId="0" applyProtection="1" applyAlignment="1">
      <alignment horizontal="center" vertical="center"/>
    </xf>
    <xf numFmtId="0" applyNumberFormat="1" fontId="12" applyFont="1" fillId="0" applyFill="1" borderId="1" applyBorder="1" xfId="0" applyProtection="1" applyAlignment="1">
      <alignment horizontal="left" vertical="center" wrapText="1"/>
    </xf>
    <xf numFmtId="0" applyNumberFormat="1" fontId="12" applyFont="1" fillId="0" applyFill="1" borderId="1" applyBorder="1" xfId="0" applyProtection="1" applyAlignment="1">
      <alignment horizontal="right" vertical="center"/>
    </xf>
    <xf numFmtId="0" applyNumberFormat="1" fontId="13" applyFont="1" fillId="0" applyFill="1" borderId="3" applyBorder="1" xfId="0" applyProtection="1" applyAlignment="1">
      <alignment horizontal="center" vertical="center" wrapText="1"/>
    </xf>
    <xf numFmtId="0" applyNumberFormat="1" fontId="13" applyFont="1" fillId="0" applyFill="1" borderId="3" applyBorder="1" xfId="0" applyProtection="1" applyAlignment="1">
      <alignment horizontal="left" vertical="center" wrapText="1"/>
    </xf>
    <xf numFmtId="0" applyNumberFormat="1" fontId="13" applyFont="1" fillId="0" applyFill="1" borderId="3" applyBorder="1" xfId="0" applyProtection="1" applyAlignment="1">
      <alignment horizontal="right" vertical="center" wrapText="1"/>
    </xf>
    <xf numFmtId="0" applyNumberFormat="1" fontId="14" applyFont="1" fillId="0" applyFill="1" borderId="3" applyBorder="1" xfId="0" applyProtection="1" applyAlignment="1">
      <alignment horizontal="left" vertical="top"/>
    </xf>
    <xf numFmtId="0" applyNumberFormat="1" fontId="13" applyFont="1" fillId="0" applyFill="1" borderId="3" applyBorder="1" xfId="0" applyProtection="1" applyAlignment="1">
      <alignment horizontal="left" vertical="center"/>
    </xf>
    <xf numFmtId="0" applyNumberFormat="1" fontId="10" applyFont="1" fillId="0" applyFill="1" borderId="3" applyBorder="1" xfId="0" applyProtection="1" applyAlignment="1">
      <alignment horizontal="right" vertical="center" wrapText="1"/>
    </xf>
    <xf numFmtId="2" applyNumberFormat="1" fontId="13" applyFont="1" fillId="0" applyFill="1" borderId="3" applyBorder="1" xfId="0" applyProtection="1" applyAlignment="1">
      <alignment horizontal="right" vertical="center" wrapText="1"/>
    </xf>
    <xf numFmtId="0" applyNumberFormat="1" fontId="13" applyFont="1" fillId="0" applyFill="1" borderId="3" applyBorder="1" xfId="0" applyAlignment="1">
      <alignment horizontal="right" vertical="center" wrapText="1"/>
      <protection locked="0"/>
    </xf>
    <xf numFmtId="2" applyNumberFormat="1" fontId="10" applyFont="1" fillId="0" applyFill="1" borderId="16" applyBorder="1" xfId="0" applyProtection="1" applyAlignment="1">
      <alignment horizontal="right" vertical="center" wrapText="1"/>
    </xf>
    <xf numFmtId="0" applyNumberFormat="1" fontId="10" applyFont="1" fillId="0" applyFill="1" borderId="16" applyBorder="1" xfId="0" applyAlignment="1">
      <alignment horizontal="right" vertical="center" wrapText="1"/>
      <protection locked="0"/>
    </xf>
    <xf numFmtId="2" applyNumberFormat="1" fontId="10" applyFont="1" fillId="0" applyFill="1" borderId="16" applyBorder="1" xfId="0" applyAlignment="1">
      <alignment horizontal="righ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25"/>
  <sheetViews>
    <sheetView tabSelected="1" workbookViewId="0">
      <selection activeCell="A1" sqref="A1"/>
    </sheetView>
  </sheetViews>
  <sheetFormatPr defaultRowHeight="15"/>
  <cols>
    <col min="1" max="1" width="15.1480247611635" customWidth="1"/>
    <col min="2" max="2" width="2.05396945914082" customWidth="1"/>
    <col min="3" max="3" width="1.02698472957041" customWidth="1"/>
    <col min="4" max="4" width="25.2894989656713" customWidth="1"/>
    <col min="5" max="5" width="6.03353528622615" customWidth="1"/>
    <col min="6" max="6" width="15.1480247611635" customWidth="1"/>
    <col min="7" max="7" width="3.08095418871123" customWidth="1"/>
    <col min="8" max="8" width="10.0131011133115" customWidth="1"/>
    <col min="9" max="9" width="3.08095418871123" customWidth="1"/>
    <col min="10" max="10" width="3.08095418871123" customWidth="1"/>
    <col min="11" max="11" width="8.98611638374108" customWidth="1"/>
    <col min="12" max="12" width="0.513492364785204" customWidth="1"/>
  </cols>
  <sheetData>
    <row r="1" ht="40.7088" customHeight="1"/>
    <row r="2" ht="40.7088" customHeight="1"/>
    <row r="3" ht="40.7088" customHeight="1">
      <c r="C3" s="1" t="s">
        <v>0</v>
      </c>
      <c r="D3" s="2"/>
      <c r="E3" s="2"/>
      <c r="F3" s="2"/>
      <c r="G3" s="2"/>
      <c r="H3" s="3" t="s">
        <v>1</v>
      </c>
      <c r="I3" s="3"/>
    </row>
    <row r="4" ht="16.28352" customHeight="1">
      <c r="C4" s="1"/>
      <c r="D4" s="1"/>
      <c r="E4" s="1"/>
      <c r="F4" s="1"/>
      <c r="G4" s="1"/>
    </row>
    <row r="5" ht="38.48832" customHeight="1">
      <c r="C5" s="4"/>
      <c r="D5" s="4"/>
      <c r="E5" s="4"/>
      <c r="F5" s="4"/>
      <c r="G5" s="4"/>
    </row>
    <row r="6" ht="37.74816" customHeight="1"/>
    <row r="7" ht="40.7088" customHeight="1">
      <c r="D7" s="5" t="s">
        <v>2</v>
      </c>
      <c r="E7" s="5"/>
      <c r="F7" s="5"/>
      <c r="G7" s="5"/>
      <c r="H7" s="5"/>
    </row>
    <row r="8" ht="46.63008" customHeight="1"/>
    <row r="9" ht="46.63008" customHeight="1"/>
    <row r="10" ht="22.94496" customHeight="1">
      <c r="A10" s="6" t="s">
        <v>3</v>
      </c>
      <c r="B10" s="7"/>
      <c r="C10" s="7"/>
      <c r="D10" s="7"/>
      <c r="F10" s="6" t="s">
        <v>4</v>
      </c>
      <c r="G10" s="7"/>
      <c r="H10" s="7"/>
      <c r="I10" s="7"/>
      <c r="J10" s="7"/>
      <c r="K10" s="7"/>
    </row>
    <row r="11" ht="11.84256" customHeight="1">
      <c r="B11" s="8" t="s">
        <v>5</v>
      </c>
      <c r="C11" s="8"/>
      <c r="D11" s="8"/>
      <c r="G11" s="8" t="s">
        <v>5</v>
      </c>
      <c r="H11" s="8"/>
      <c r="I11" s="8"/>
      <c r="J11" s="8"/>
      <c r="K11" s="8"/>
    </row>
    <row r="12" ht="46.63008" customHeight="1"/>
    <row r="13" ht="5.92128" customHeight="1">
      <c r="F13" s="9" t="s">
        <v>6</v>
      </c>
    </row>
    <row r="14" ht="17.76384" customHeight="1">
      <c r="A14" s="9" t="s">
        <v>6</v>
      </c>
      <c r="F14" s="9"/>
    </row>
    <row r="15" ht="22.94496" customHeight="1">
      <c r="A15" s="9"/>
      <c r="B15" s="7"/>
      <c r="C15" s="7"/>
      <c r="D15" s="7"/>
      <c r="F15" s="9"/>
      <c r="G15" s="7"/>
      <c r="H15" s="7"/>
      <c r="I15" s="7"/>
      <c r="J15" s="7"/>
      <c r="K15" s="7"/>
    </row>
    <row r="16" ht="11.84256" customHeight="1">
      <c r="B16" s="8" t="s">
        <v>7</v>
      </c>
      <c r="C16" s="8"/>
      <c r="D16" s="8"/>
      <c r="G16" s="8" t="s">
        <v>7</v>
      </c>
      <c r="H16" s="8"/>
      <c r="I16" s="8"/>
      <c r="J16" s="8"/>
      <c r="K16" s="8"/>
    </row>
    <row r="17" ht="49.59072" customHeight="1"/>
    <row r="18" ht="49.59072" customHeight="1"/>
    <row r="19" ht="22.94496" customHeight="1">
      <c r="A19" s="6" t="s">
        <v>8</v>
      </c>
      <c r="B19" s="7"/>
      <c r="C19" s="7"/>
      <c r="D19" s="7"/>
      <c r="F19" s="6" t="s">
        <v>9</v>
      </c>
      <c r="G19" s="7"/>
      <c r="H19" s="7"/>
      <c r="I19" s="7"/>
      <c r="J19" s="7"/>
      <c r="K19" s="7"/>
    </row>
    <row r="20" ht="11.84256" customHeight="1">
      <c r="B20" s="8" t="s">
        <v>10</v>
      </c>
      <c r="C20" s="8"/>
      <c r="D20" s="8"/>
      <c r="G20" s="8" t="s">
        <v>10</v>
      </c>
      <c r="H20" s="8"/>
      <c r="I20" s="8"/>
      <c r="J20" s="8"/>
      <c r="K20" s="8"/>
    </row>
    <row r="21" ht="46.63008" customHeight="1"/>
    <row r="22" ht="46.63008" customHeight="1"/>
    <row r="23" ht="22.94496" customHeight="1">
      <c r="A23" s="6" t="s">
        <v>11</v>
      </c>
      <c r="B23" s="10" t="s">
        <v>12</v>
      </c>
      <c r="C23" s="10"/>
      <c r="D23" s="10"/>
      <c r="F23" s="6" t="s">
        <v>13</v>
      </c>
      <c r="G23" s="10" t="s">
        <v>12</v>
      </c>
      <c r="H23" s="10"/>
      <c r="I23" s="10"/>
      <c r="J23" s="10"/>
      <c r="K23" s="10"/>
    </row>
    <row r="24" ht="58.47264" customHeight="1">
      <c r="B24" s="4"/>
      <c r="C24" s="4"/>
      <c r="D24" s="4"/>
      <c r="G24" s="4"/>
      <c r="H24" s="4"/>
      <c r="I24" s="4"/>
      <c r="J24" s="4"/>
      <c r="K24" s="4"/>
    </row>
    <row r="25" ht="17.76384" customHeight="1">
      <c r="K25" s="11" t="s">
        <v>14</v>
      </c>
    </row>
  </sheetData>
  <sheetProtection sheet="1"/>
  <mergeCells>
    <mergeCell ref="C3:G4"/>
    <mergeCell ref="H3:I3"/>
    <mergeCell ref="D7:H7"/>
    <mergeCell ref="B10:D10"/>
    <mergeCell ref="G10:K10"/>
    <mergeCell ref="B11:D11"/>
    <mergeCell ref="G11:K11"/>
    <mergeCell ref="F13:F15"/>
    <mergeCell ref="A14:A15"/>
    <mergeCell ref="B15:D15"/>
    <mergeCell ref="G15:K15"/>
    <mergeCell ref="B16:D16"/>
    <mergeCell ref="G16:K16"/>
    <mergeCell ref="B19:D19"/>
    <mergeCell ref="G19:K19"/>
    <mergeCell ref="B20:D20"/>
    <mergeCell ref="G20:K20"/>
    <mergeCell ref="B23:D23"/>
    <mergeCell ref="G23:K23"/>
  </mergeCells>
  <pageMargins left="0.590551181102362" right="0.393700787401575" top="0.393700787401575" bottom="0.47244094488189" header="0" footer="0"/>
  <pageSetup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>
  <dimension ref="A3:K25"/>
  <sheetViews>
    <sheetView workbookViewId="0">
      <selection activeCell="A1" sqref="A1"/>
    </sheetView>
  </sheetViews>
  <sheetFormatPr defaultRowHeight="15"/>
  <cols>
    <col min="1" max="1" width="15.1480247611635" customWidth="1"/>
    <col min="2" max="2" width="2.05396945914082" customWidth="1"/>
    <col min="3" max="3" width="1.02698472957041" customWidth="1"/>
    <col min="4" max="4" width="25.2894989656713" customWidth="1"/>
    <col min="5" max="5" width="6.03353528622615" customWidth="1"/>
    <col min="6" max="6" width="15.1480247611635" customWidth="1"/>
    <col min="7" max="7" width="3.08095418871123" customWidth="1"/>
    <col min="8" max="8" width="10.0131011133115" customWidth="1"/>
    <col min="9" max="9" width="3.08095418871123" customWidth="1"/>
    <col min="10" max="10" width="3.08095418871123" customWidth="1"/>
    <col min="11" max="11" width="8.98611638374108" customWidth="1"/>
    <col min="12" max="12" width="0.513492364785204" customWidth="1"/>
  </cols>
  <sheetData>
    <row r="1" ht="40.7088" customHeight="1"/>
    <row r="2" ht="40.7088" customHeight="1"/>
    <row r="3" ht="40.7088" customHeight="1">
      <c r="C3" s="1" t="s">
        <v>0</v>
      </c>
      <c r="D3" s="2"/>
      <c r="E3" s="2"/>
      <c r="F3" s="2"/>
      <c r="G3" s="2"/>
      <c r="H3" s="3" t="s">
        <v>1</v>
      </c>
      <c r="I3" s="3"/>
    </row>
    <row r="4" ht="16.28352" customHeight="1">
      <c r="C4" s="1"/>
      <c r="D4" s="1"/>
      <c r="E4" s="1"/>
      <c r="F4" s="1"/>
      <c r="G4" s="1"/>
    </row>
    <row r="5" ht="38.48832" customHeight="1">
      <c r="C5" s="4"/>
      <c r="D5" s="4"/>
      <c r="E5" s="4"/>
      <c r="F5" s="4"/>
      <c r="G5" s="4"/>
    </row>
    <row r="6" ht="37.74816" customHeight="1"/>
    <row r="7" ht="40.7088" customHeight="1">
      <c r="D7" s="5" t="s">
        <v>2</v>
      </c>
      <c r="E7" s="5"/>
      <c r="F7" s="5"/>
      <c r="G7" s="5"/>
      <c r="H7" s="5"/>
    </row>
    <row r="8" ht="46.63008" customHeight="1"/>
    <row r="9" ht="46.63008" customHeight="1"/>
    <row r="10" ht="22.94496" customHeight="1">
      <c r="A10" s="6" t="s">
        <v>3</v>
      </c>
      <c r="B10" s="7"/>
      <c r="C10" s="7"/>
      <c r="D10" s="7"/>
      <c r="F10" s="6" t="s">
        <v>4</v>
      </c>
      <c r="G10" s="7"/>
      <c r="H10" s="7"/>
      <c r="I10" s="7"/>
      <c r="J10" s="7"/>
      <c r="K10" s="7"/>
    </row>
    <row r="11" ht="11.84256" customHeight="1">
      <c r="B11" s="8" t="s">
        <v>5</v>
      </c>
      <c r="C11" s="8"/>
      <c r="D11" s="8"/>
      <c r="G11" s="8" t="s">
        <v>5</v>
      </c>
      <c r="H11" s="8"/>
      <c r="I11" s="8"/>
      <c r="J11" s="8"/>
      <c r="K11" s="8"/>
    </row>
    <row r="12" ht="46.63008" customHeight="1"/>
    <row r="13" ht="5.92128" customHeight="1">
      <c r="F13" s="9" t="s">
        <v>6</v>
      </c>
    </row>
    <row r="14" ht="17.76384" customHeight="1">
      <c r="A14" s="9" t="s">
        <v>6</v>
      </c>
      <c r="F14" s="9"/>
    </row>
    <row r="15" ht="22.94496" customHeight="1">
      <c r="A15" s="9"/>
      <c r="B15" s="7"/>
      <c r="C15" s="7"/>
      <c r="D15" s="7"/>
      <c r="F15" s="9"/>
      <c r="G15" s="7"/>
      <c r="H15" s="7"/>
      <c r="I15" s="7"/>
      <c r="J15" s="7"/>
      <c r="K15" s="7"/>
    </row>
    <row r="16" ht="11.84256" customHeight="1">
      <c r="B16" s="8" t="s">
        <v>7</v>
      </c>
      <c r="C16" s="8"/>
      <c r="D16" s="8"/>
      <c r="G16" s="8" t="s">
        <v>7</v>
      </c>
      <c r="H16" s="8"/>
      <c r="I16" s="8"/>
      <c r="J16" s="8"/>
      <c r="K16" s="8"/>
    </row>
    <row r="17" ht="49.59072" customHeight="1"/>
    <row r="18" ht="49.59072" customHeight="1"/>
    <row r="19" ht="22.94496" customHeight="1">
      <c r="A19" s="6" t="s">
        <v>8</v>
      </c>
      <c r="B19" s="7"/>
      <c r="C19" s="7"/>
      <c r="D19" s="7"/>
      <c r="F19" s="6" t="s">
        <v>9</v>
      </c>
      <c r="G19" s="7"/>
      <c r="H19" s="7"/>
      <c r="I19" s="7"/>
      <c r="J19" s="7"/>
      <c r="K19" s="7"/>
    </row>
    <row r="20" ht="11.84256" customHeight="1">
      <c r="B20" s="8" t="s">
        <v>10</v>
      </c>
      <c r="C20" s="8"/>
      <c r="D20" s="8"/>
      <c r="G20" s="8" t="s">
        <v>10</v>
      </c>
      <c r="H20" s="8"/>
      <c r="I20" s="8"/>
      <c r="J20" s="8"/>
      <c r="K20" s="8"/>
    </row>
    <row r="21" ht="46.63008" customHeight="1"/>
    <row r="22" ht="46.63008" customHeight="1"/>
    <row r="23" ht="22.94496" customHeight="1">
      <c r="A23" s="6" t="s">
        <v>11</v>
      </c>
      <c r="B23" s="10" t="s">
        <v>12</v>
      </c>
      <c r="C23" s="10"/>
      <c r="D23" s="10"/>
      <c r="F23" s="6" t="s">
        <v>13</v>
      </c>
      <c r="G23" s="10" t="s">
        <v>12</v>
      </c>
      <c r="H23" s="10"/>
      <c r="I23" s="10"/>
      <c r="J23" s="10"/>
      <c r="K23" s="10"/>
    </row>
    <row r="24" ht="58.47264" customHeight="1">
      <c r="B24" s="4"/>
      <c r="C24" s="4"/>
      <c r="D24" s="4"/>
      <c r="G24" s="4"/>
      <c r="H24" s="4"/>
      <c r="I24" s="4"/>
      <c r="J24" s="4"/>
      <c r="K24" s="4"/>
    </row>
    <row r="25" ht="17.76384" customHeight="1">
      <c r="K25" s="11" t="s">
        <v>14</v>
      </c>
    </row>
  </sheetData>
  <sheetProtection sheet="1"/>
  <mergeCells>
    <mergeCell ref="C3:G4"/>
    <mergeCell ref="H3:I3"/>
    <mergeCell ref="D7:H7"/>
    <mergeCell ref="B10:D10"/>
    <mergeCell ref="G10:K10"/>
    <mergeCell ref="B11:D11"/>
    <mergeCell ref="G11:K11"/>
    <mergeCell ref="F13:F15"/>
    <mergeCell ref="A14:A15"/>
    <mergeCell ref="B15:D15"/>
    <mergeCell ref="G15:K15"/>
    <mergeCell ref="B16:D16"/>
    <mergeCell ref="G16:K16"/>
    <mergeCell ref="B19:D19"/>
    <mergeCell ref="G19:K19"/>
    <mergeCell ref="B20:D20"/>
    <mergeCell ref="G20:K20"/>
    <mergeCell ref="B23:D23"/>
    <mergeCell ref="G23:K23"/>
  </mergeCells>
  <pageMargins left="0.590551181102362" right="0.393700787401575" top="0.393700787401575" bottom="0.47244094488189" header="0" footer="0"/>
  <pageSetup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>
  <dimension ref="A2:B14"/>
  <sheetViews>
    <sheetView workbookViewId="0">
      <selection activeCell="A1" sqref="A1"/>
    </sheetView>
  </sheetViews>
  <sheetFormatPr defaultRowHeight="15"/>
  <cols>
    <col min="1" max="1" width="80.8750474536697" customWidth="1"/>
    <col min="2" max="2" width="15.1480247611635" customWidth="1"/>
  </cols>
  <sheetData>
    <row r="1" ht="11.84256" customHeight="1"/>
    <row r="2" ht="34.78752" customHeight="1">
      <c r="A2" s="12" t="s">
        <v>15</v>
      </c>
      <c r="B2" s="12"/>
    </row>
    <row r="3" ht="17.76384" customHeight="1">
      <c r="A3" s="13" t="s">
        <v>16</v>
      </c>
      <c r="B3" s="14" t="s">
        <v>17</v>
      </c>
    </row>
    <row r="4" ht="2.96064" customHeight="1">
      <c r="A4" s="15"/>
      <c r="B4" s="16"/>
    </row>
    <row r="5" ht="74.016" customHeight="1">
      <c r="A5" s="17"/>
      <c r="B5" s="18"/>
    </row>
    <row r="6" ht="74.016" customHeight="1">
      <c r="A6" s="17"/>
      <c r="B6" s="18"/>
    </row>
    <row r="7" ht="74.016" customHeight="1">
      <c r="A7" s="17"/>
      <c r="B7" s="18"/>
    </row>
    <row r="8" ht="74.016" customHeight="1">
      <c r="A8" s="17"/>
      <c r="B8" s="18"/>
    </row>
    <row r="9" ht="74.016" customHeight="1">
      <c r="A9" s="17"/>
      <c r="B9" s="18"/>
    </row>
    <row r="10" ht="74.016" customHeight="1">
      <c r="A10" s="17"/>
      <c r="B10" s="18"/>
    </row>
    <row r="11" ht="74.016" customHeight="1">
      <c r="A11" s="17"/>
      <c r="B11" s="18"/>
    </row>
    <row r="12" ht="74.016" customHeight="1">
      <c r="A12" s="17"/>
      <c r="B12" s="18"/>
    </row>
    <row r="13" ht="40.7088" customHeight="1">
      <c r="A13" s="17"/>
      <c r="B13" s="18"/>
    </row>
    <row r="14" ht="39.96864" customHeight="1">
      <c r="A14" s="19"/>
      <c r="B14" s="20"/>
    </row>
  </sheetData>
  <sheetProtection sheet="1"/>
  <mergeCells>
    <mergeCell ref="A2:B2"/>
    <mergeCell ref="A4:B14"/>
  </mergeCells>
  <pageMargins left="0.393700787401575" right="0.393700787401575" top="0.393700787401575" bottom="0.393700787401575" header="0" footer="0"/>
  <pageSetup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>
  <dimension ref="A1:E4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37123565732998" customWidth="1"/>
    <col min="3" max="3" width="51.0924902961278" customWidth="1"/>
    <col min="4" max="4" width="6.41865455981505" customWidth="1"/>
    <col min="5" max="5" width="21.5666793209786" customWidth="1"/>
  </cols>
  <sheetData>
    <row r="1" ht="34.78752" customHeight="1">
      <c r="A1" s="21" t="s">
        <v>18</v>
      </c>
      <c r="B1" s="21"/>
      <c r="C1" s="21"/>
      <c r="D1" s="21"/>
      <c r="E1" s="21"/>
    </row>
    <row r="2" ht="17.76384" customHeight="1">
      <c r="A2" s="22" t="s">
        <v>19</v>
      </c>
      <c r="B2" s="22"/>
      <c r="C2" s="22"/>
      <c r="D2" s="23" t="s">
        <v>17</v>
      </c>
      <c r="E2" s="23"/>
    </row>
    <row r="3" ht="34.78752" customHeight="1">
      <c r="A3" s="24" t="s">
        <v>20</v>
      </c>
      <c r="B3" s="25"/>
      <c r="C3" s="26" t="s">
        <v>21</v>
      </c>
      <c r="D3" s="25"/>
      <c r="E3" s="27" t="s">
        <v>22</v>
      </c>
    </row>
    <row r="4" ht="17.76384" customHeight="1">
      <c r="A4" s="28" t="s">
        <v>23</v>
      </c>
      <c r="B4" s="29"/>
      <c r="C4" s="30" t="s">
        <v>0</v>
      </c>
      <c r="D4" s="31"/>
      <c r="E4" s="32" t="s">
        <v>24</v>
      </c>
    </row>
    <row r="5" ht="17.02368" customHeight="1">
      <c r="A5" s="33"/>
      <c r="B5" s="34"/>
      <c r="C5" s="35"/>
      <c r="D5" s="31"/>
      <c r="E5" s="36"/>
    </row>
    <row r="6" ht="17.76384" customHeight="1">
      <c r="A6" s="37"/>
      <c r="B6" s="38"/>
      <c r="C6" s="35"/>
      <c r="D6" s="31"/>
      <c r="E6" s="39"/>
    </row>
    <row r="7" ht="17.76384" customHeight="1">
      <c r="A7" s="37"/>
      <c r="B7" s="38"/>
      <c r="C7" s="35"/>
      <c r="D7" s="31"/>
      <c r="E7" s="39"/>
    </row>
    <row r="8" ht="17.02368" customHeight="1">
      <c r="A8" s="37"/>
      <c r="B8" s="38"/>
      <c r="C8" s="35"/>
      <c r="D8" s="31"/>
      <c r="E8" s="39"/>
    </row>
    <row r="9" ht="17.76384" customHeight="1">
      <c r="A9" s="37"/>
      <c r="B9" s="38"/>
      <c r="C9" s="35"/>
      <c r="D9" s="31"/>
      <c r="E9" s="39"/>
    </row>
    <row r="10" ht="17.02368" customHeight="1">
      <c r="A10" s="37"/>
      <c r="B10" s="38"/>
      <c r="C10" s="35"/>
      <c r="D10" s="31"/>
      <c r="E10" s="39"/>
    </row>
    <row r="11" ht="17.76384" customHeight="1">
      <c r="A11" s="37"/>
      <c r="B11" s="38"/>
      <c r="C11" s="35"/>
      <c r="D11" s="31"/>
      <c r="E11" s="39"/>
    </row>
    <row r="12" ht="17.76384" customHeight="1">
      <c r="A12" s="37"/>
      <c r="B12" s="38"/>
      <c r="C12" s="35"/>
      <c r="D12" s="31"/>
      <c r="E12" s="39"/>
    </row>
    <row r="13" ht="17.02368" customHeight="1">
      <c r="A13" s="37"/>
      <c r="B13" s="38"/>
      <c r="C13" s="35"/>
      <c r="D13" s="31"/>
      <c r="E13" s="39"/>
    </row>
    <row r="14" ht="17.76384" customHeight="1">
      <c r="A14" s="37"/>
      <c r="B14" s="38"/>
      <c r="C14" s="35"/>
      <c r="D14" s="31"/>
      <c r="E14" s="39"/>
    </row>
    <row r="15" ht="17.76384" customHeight="1">
      <c r="A15" s="37"/>
      <c r="B15" s="38"/>
      <c r="C15" s="35"/>
      <c r="D15" s="31"/>
      <c r="E15" s="39"/>
    </row>
    <row r="16" ht="17.02368" customHeight="1">
      <c r="A16" s="37"/>
      <c r="B16" s="38"/>
      <c r="C16" s="35"/>
      <c r="D16" s="31"/>
      <c r="E16" s="39"/>
    </row>
    <row r="17" ht="17.76384" customHeight="1">
      <c r="A17" s="37"/>
      <c r="B17" s="38"/>
      <c r="C17" s="35"/>
      <c r="D17" s="31"/>
      <c r="E17" s="39"/>
    </row>
    <row r="18" ht="17.02368" customHeight="1">
      <c r="A18" s="37"/>
      <c r="B18" s="38"/>
      <c r="C18" s="35"/>
      <c r="D18" s="31"/>
      <c r="E18" s="39"/>
    </row>
    <row r="19" ht="17.76384" customHeight="1">
      <c r="A19" s="37"/>
      <c r="B19" s="38"/>
      <c r="C19" s="35"/>
      <c r="D19" s="31"/>
      <c r="E19" s="39"/>
    </row>
    <row r="20" ht="17.76384" customHeight="1">
      <c r="A20" s="37"/>
      <c r="B20" s="38"/>
      <c r="C20" s="35"/>
      <c r="D20" s="31"/>
      <c r="E20" s="39"/>
    </row>
    <row r="21" ht="17.02368" customHeight="1">
      <c r="A21" s="37"/>
      <c r="B21" s="38"/>
      <c r="C21" s="35"/>
      <c r="D21" s="31"/>
      <c r="E21" s="39"/>
    </row>
    <row r="22" ht="17.76384" customHeight="1">
      <c r="A22" s="37"/>
      <c r="B22" s="38"/>
      <c r="C22" s="35"/>
      <c r="D22" s="31"/>
      <c r="E22" s="39"/>
    </row>
    <row r="23" ht="17.76384" customHeight="1">
      <c r="A23" s="37"/>
      <c r="B23" s="38"/>
      <c r="C23" s="35"/>
      <c r="D23" s="31"/>
      <c r="E23" s="39"/>
    </row>
    <row r="24" ht="17.02368" customHeight="1">
      <c r="A24" s="37"/>
      <c r="B24" s="38"/>
      <c r="C24" s="35"/>
      <c r="D24" s="31"/>
      <c r="E24" s="39"/>
    </row>
    <row r="25" ht="17.76384" customHeight="1">
      <c r="A25" s="37"/>
      <c r="B25" s="38"/>
      <c r="C25" s="35"/>
      <c r="D25" s="31"/>
      <c r="E25" s="39"/>
    </row>
    <row r="26" ht="17.02368" customHeight="1">
      <c r="A26" s="37"/>
      <c r="B26" s="38"/>
      <c r="C26" s="35"/>
      <c r="D26" s="31"/>
      <c r="E26" s="39"/>
    </row>
    <row r="27" ht="17.76384" customHeight="1">
      <c r="A27" s="37"/>
      <c r="B27" s="38"/>
      <c r="C27" s="35"/>
      <c r="D27" s="31"/>
      <c r="E27" s="39"/>
    </row>
    <row r="28" ht="17.76384" customHeight="1">
      <c r="A28" s="37"/>
      <c r="B28" s="38"/>
      <c r="C28" s="35"/>
      <c r="D28" s="31"/>
      <c r="E28" s="39"/>
    </row>
    <row r="29" ht="17.02368" customHeight="1">
      <c r="A29" s="37"/>
      <c r="B29" s="38"/>
      <c r="C29" s="35"/>
      <c r="D29" s="31"/>
      <c r="E29" s="39"/>
    </row>
    <row r="30" ht="17.76384" customHeight="1">
      <c r="A30" s="37"/>
      <c r="B30" s="38"/>
      <c r="C30" s="35"/>
      <c r="D30" s="31"/>
      <c r="E30" s="39"/>
    </row>
    <row r="31" ht="17.76384" customHeight="1">
      <c r="A31" s="37"/>
      <c r="B31" s="38"/>
      <c r="C31" s="35"/>
      <c r="D31" s="31"/>
      <c r="E31" s="39"/>
    </row>
    <row r="32" ht="17.02368" customHeight="1">
      <c r="A32" s="37"/>
      <c r="B32" s="38"/>
      <c r="C32" s="35"/>
      <c r="D32" s="31"/>
      <c r="E32" s="39"/>
    </row>
    <row r="33" ht="17.76384" customHeight="1">
      <c r="A33" s="37"/>
      <c r="B33" s="38"/>
      <c r="C33" s="35"/>
      <c r="D33" s="31"/>
      <c r="E33" s="39"/>
    </row>
    <row r="34" ht="17.02368" customHeight="1">
      <c r="A34" s="37"/>
      <c r="B34" s="38"/>
      <c r="C34" s="35"/>
      <c r="D34" s="31"/>
      <c r="E34" s="39"/>
    </row>
    <row r="35" ht="17.76384" customHeight="1">
      <c r="A35" s="37"/>
      <c r="B35" s="38"/>
      <c r="C35" s="35"/>
      <c r="D35" s="31"/>
      <c r="E35" s="39"/>
    </row>
    <row r="36" ht="17.76384" customHeight="1">
      <c r="A36" s="37"/>
      <c r="B36" s="38"/>
      <c r="C36" s="35"/>
      <c r="D36" s="31"/>
      <c r="E36" s="39"/>
    </row>
    <row r="37" ht="17.02368" customHeight="1">
      <c r="A37" s="37"/>
      <c r="B37" s="38"/>
      <c r="C37" s="35"/>
      <c r="D37" s="31"/>
      <c r="E37" s="39"/>
    </row>
    <row r="38" ht="17.76384" customHeight="1">
      <c r="A38" s="37"/>
      <c r="B38" s="38"/>
      <c r="C38" s="35"/>
      <c r="D38" s="31"/>
      <c r="E38" s="39"/>
    </row>
    <row r="39" ht="17.76384" customHeight="1">
      <c r="A39" s="37"/>
      <c r="B39" s="38"/>
      <c r="C39" s="35"/>
      <c r="D39" s="31"/>
      <c r="E39" s="39"/>
    </row>
    <row r="40" ht="17.02368" customHeight="1">
      <c r="A40" s="37"/>
      <c r="B40" s="38"/>
      <c r="C40" s="35"/>
      <c r="D40" s="31"/>
      <c r="E40" s="39"/>
    </row>
    <row r="41" ht="17.76384" customHeight="1">
      <c r="A41" s="37"/>
      <c r="B41" s="38"/>
      <c r="C41" s="35"/>
      <c r="D41" s="31"/>
      <c r="E41" s="39"/>
    </row>
    <row r="42" ht="17.02368" customHeight="1">
      <c r="A42" s="37"/>
      <c r="B42" s="38"/>
      <c r="C42" s="35"/>
      <c r="D42" s="31"/>
      <c r="E42" s="39"/>
    </row>
    <row r="43" ht="0.74016" customHeight="1">
      <c r="A43" s="40"/>
      <c r="B43" s="40"/>
      <c r="C43" s="4"/>
      <c r="D43" s="4"/>
      <c r="E43" s="40"/>
    </row>
    <row r="44" ht="22.94496" customHeight="1">
      <c r="A44" s="41"/>
      <c r="B44" s="42"/>
      <c r="C44" s="43" t="s">
        <v>25</v>
      </c>
      <c r="D44" s="44"/>
      <c r="E44" s="45" t="s">
        <v>24</v>
      </c>
    </row>
    <row r="45" ht="8.14176" customHeight="1">
      <c r="A45" s="46"/>
      <c r="B45" s="46"/>
      <c r="C45" s="46"/>
      <c r="D45" s="46"/>
      <c r="E45" s="46"/>
    </row>
    <row r="46" ht="0.74016" customHeight="1"/>
  </sheetData>
  <sheetProtection sheet="1"/>
  <mergeCells>
    <mergeCell ref="A1:E1"/>
    <mergeCell ref="A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A38:B38"/>
    <mergeCell ref="C38:D38"/>
    <mergeCell ref="A39:B39"/>
    <mergeCell ref="C39:D39"/>
    <mergeCell ref="A40:B40"/>
    <mergeCell ref="C40:D40"/>
    <mergeCell ref="A41:B41"/>
    <mergeCell ref="C41:D41"/>
    <mergeCell ref="A42:B42"/>
    <mergeCell ref="C42:D42"/>
    <mergeCell ref="A44:B44"/>
    <mergeCell ref="C44:D44"/>
  </mergeCells>
  <pageMargins left="0.590551181102362" right="0.393700787401575" top="0.393700787401575" bottom="0.47244094488189" header="0" footer="0"/>
  <pageSetup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4.36468510067424" customWidth="1"/>
    <col min="3" max="3" width="13.9926669403968" customWidth="1"/>
    <col min="4" max="4" width="42.1063739123868" customWidth="1"/>
    <col min="5" max="5" width="4.62143128306684" customWidth="1"/>
    <col min="6" max="6" width="23.3639025977268" customWidth="1"/>
  </cols>
  <sheetData>
    <row r="1" ht="34.78752" customHeight="1">
      <c r="A1" s="21" t="s">
        <v>26</v>
      </c>
      <c r="B1" s="21"/>
      <c r="C1" s="21"/>
      <c r="D1" s="21"/>
      <c r="E1" s="21"/>
      <c r="F1" s="21"/>
    </row>
    <row r="2" ht="17.76384" customHeight="1">
      <c r="A2" s="22" t="s">
        <v>27</v>
      </c>
      <c r="B2" s="22"/>
      <c r="C2" s="22"/>
      <c r="D2" s="22"/>
      <c r="E2" s="23" t="s">
        <v>17</v>
      </c>
      <c r="F2" s="23"/>
    </row>
    <row r="3" ht="34.78752" customHeight="1">
      <c r="A3" s="24" t="s">
        <v>20</v>
      </c>
      <c r="B3" s="25"/>
      <c r="C3" s="26" t="s">
        <v>28</v>
      </c>
      <c r="D3" s="26" t="s">
        <v>29</v>
      </c>
      <c r="E3" s="25"/>
      <c r="F3" s="27" t="s">
        <v>30</v>
      </c>
    </row>
    <row r="4" ht="17.76384" customHeight="1">
      <c r="A4" s="28" t="s">
        <v>23</v>
      </c>
      <c r="B4" s="29"/>
      <c r="C4" s="47" t="s">
        <v>31</v>
      </c>
      <c r="D4" s="47" t="s">
        <v>32</v>
      </c>
      <c r="E4" s="29"/>
      <c r="F4" s="67">
        <f>ROUND('6 工程量清单表_(显示标段金额)'!G6,2)</f>
      </c>
    </row>
    <row r="5" ht="17.02368" customHeight="1">
      <c r="A5" s="28" t="s">
        <v>33</v>
      </c>
      <c r="B5" s="29"/>
      <c r="C5" s="47" t="s">
        <v>34</v>
      </c>
      <c r="D5" s="47" t="s">
        <v>35</v>
      </c>
      <c r="E5" s="29"/>
      <c r="F5" s="67">
        <f>ROUND('6 工程量清单表_(显示标段金额)'!G16,2)</f>
      </c>
    </row>
    <row r="6" ht="17.76384" customHeight="1">
      <c r="A6" s="28" t="s">
        <v>36</v>
      </c>
      <c r="B6" s="29"/>
      <c r="C6" s="47" t="s">
        <v>37</v>
      </c>
      <c r="D6" s="47" t="s">
        <v>38</v>
      </c>
      <c r="E6" s="29"/>
      <c r="F6" s="67">
        <f>ROUND('6 工程量清单表_(显示标段金额)'!G80,2)</f>
      </c>
    </row>
    <row r="7" ht="17.76384" customHeight="1">
      <c r="A7" s="28" t="s">
        <v>39</v>
      </c>
      <c r="B7" s="29"/>
      <c r="C7" s="47" t="s">
        <v>40</v>
      </c>
      <c r="D7" s="47" t="s">
        <v>41</v>
      </c>
      <c r="E7" s="29"/>
      <c r="F7" s="67">
        <f>ROUND('6 工程量清单表_(显示标段金额)'!G109,2)</f>
      </c>
    </row>
    <row r="8" ht="17.02368" customHeight="1">
      <c r="A8" s="28" t="s">
        <v>42</v>
      </c>
      <c r="B8" s="29"/>
      <c r="C8" s="47" t="s">
        <v>43</v>
      </c>
      <c r="D8" s="47" t="s">
        <v>44</v>
      </c>
      <c r="E8" s="29"/>
      <c r="F8" s="67">
        <f>ROUND('6 工程量清单表_(显示标段金额)'!G168,2)</f>
      </c>
    </row>
    <row r="9" ht="17.76384" customHeight="1">
      <c r="A9" s="28" t="s">
        <v>45</v>
      </c>
      <c r="B9" s="29"/>
      <c r="C9" s="47" t="s">
        <v>46</v>
      </c>
      <c r="D9" s="47" t="s">
        <v>47</v>
      </c>
      <c r="E9" s="29"/>
      <c r="F9" s="67">
        <f>ROUND('6 工程量清单表_(显示标段金额)'!G196,2)</f>
      </c>
    </row>
    <row r="10" ht="17.02368" customHeight="1">
      <c r="A10" s="28" t="s">
        <v>48</v>
      </c>
      <c r="B10" s="29"/>
      <c r="C10" s="47" t="s">
        <v>49</v>
      </c>
      <c r="D10" s="47" t="s">
        <v>50</v>
      </c>
      <c r="E10" s="29"/>
      <c r="F10" s="67">
        <f>ROUND('6 工程量清单表_(显示标段金额)'!G229,2)</f>
      </c>
    </row>
    <row r="11" ht="17.76384" customHeight="1">
      <c r="A11" s="28" t="s">
        <v>51</v>
      </c>
      <c r="B11" s="29"/>
      <c r="C11" s="47" t="s">
        <v>52</v>
      </c>
      <c r="D11" s="48"/>
      <c r="E11" s="29"/>
      <c r="F11" s="67">
        <f>ROUND(IF(OR(ISERROR(F4),F4=""),0,F4)+IF(OR(ISERROR(F5),F5=""),0,F5)+IF(OR(ISERROR(F6),F6=""),0,F6)+IF(OR(ISERROR(F7),F7=""),0,F7)+IF(OR(ISERROR(F8),F8=""),0,F8)+IF(OR(ISERROR(F9),F9=""),0,F9)+IF(OR(ISERROR(F10),F10=""),0,F10),2)</f>
      </c>
    </row>
    <row r="12" ht="17.76384" customHeight="1">
      <c r="A12" s="28" t="s">
        <v>53</v>
      </c>
      <c r="B12" s="29"/>
      <c r="C12" s="47" t="s">
        <v>54</v>
      </c>
      <c r="D12" s="48"/>
      <c r="E12" s="29"/>
      <c r="F12" s="68"/>
    </row>
    <row r="13" ht="17.02368" customHeight="1">
      <c r="A13" s="28" t="s">
        <v>55</v>
      </c>
      <c r="B13" s="29"/>
      <c r="C13" s="47" t="s">
        <v>56</v>
      </c>
      <c r="D13" s="48"/>
      <c r="E13" s="29"/>
      <c r="F13" s="69"/>
    </row>
    <row r="14" ht="17.76384" customHeight="1">
      <c r="A14" s="28" t="s">
        <v>57</v>
      </c>
      <c r="B14" s="29"/>
      <c r="C14" s="47" t="s">
        <v>58</v>
      </c>
      <c r="D14" s="48"/>
      <c r="E14" s="29"/>
      <c r="F14" s="68"/>
    </row>
    <row r="15" ht="17.76384" customHeight="1">
      <c r="A15" s="28" t="s">
        <v>59</v>
      </c>
      <c r="B15" s="29"/>
      <c r="C15" s="47" t="s">
        <v>60</v>
      </c>
      <c r="D15" s="48"/>
      <c r="E15" s="29"/>
      <c r="F15" s="68"/>
    </row>
    <row r="16" ht="17.02368" customHeight="1">
      <c r="A16" s="28" t="s">
        <v>61</v>
      </c>
      <c r="B16" s="29"/>
      <c r="C16" s="47" t="s">
        <v>62</v>
      </c>
      <c r="D16" s="48"/>
      <c r="E16" s="29"/>
      <c r="F16" s="68" t="s">
        <v>24</v>
      </c>
    </row>
    <row r="17" ht="17.76384" customHeight="1">
      <c r="A17" s="33"/>
      <c r="B17" s="34"/>
      <c r="C17" s="49"/>
      <c r="D17" s="47"/>
      <c r="E17" s="29"/>
      <c r="F17" s="36"/>
    </row>
    <row r="18" ht="17.02368" customHeight="1">
      <c r="A18" s="37"/>
      <c r="B18" s="38"/>
      <c r="C18" s="49"/>
      <c r="D18" s="47"/>
      <c r="E18" s="29"/>
      <c r="F18" s="39"/>
    </row>
    <row r="19" ht="17.76384" customHeight="1">
      <c r="A19" s="37"/>
      <c r="B19" s="38"/>
      <c r="C19" s="49"/>
      <c r="D19" s="47"/>
      <c r="E19" s="29"/>
      <c r="F19" s="39"/>
    </row>
    <row r="20" ht="17.76384" customHeight="1">
      <c r="A20" s="37"/>
      <c r="B20" s="38"/>
      <c r="C20" s="49"/>
      <c r="D20" s="47"/>
      <c r="E20" s="29"/>
      <c r="F20" s="39"/>
    </row>
    <row r="21" ht="17.02368" customHeight="1">
      <c r="A21" s="37"/>
      <c r="B21" s="38"/>
      <c r="C21" s="49"/>
      <c r="D21" s="47"/>
      <c r="E21" s="29"/>
      <c r="F21" s="39"/>
    </row>
    <row r="22" ht="17.76384" customHeight="1">
      <c r="A22" s="37"/>
      <c r="B22" s="38"/>
      <c r="C22" s="49"/>
      <c r="D22" s="47"/>
      <c r="E22" s="29"/>
      <c r="F22" s="39"/>
    </row>
    <row r="23" ht="17.76384" customHeight="1">
      <c r="A23" s="37"/>
      <c r="B23" s="38"/>
      <c r="C23" s="49"/>
      <c r="D23" s="47"/>
      <c r="E23" s="29"/>
      <c r="F23" s="39"/>
    </row>
    <row r="24" ht="17.02368" customHeight="1">
      <c r="A24" s="37"/>
      <c r="B24" s="38"/>
      <c r="C24" s="49"/>
      <c r="D24" s="47"/>
      <c r="E24" s="29"/>
      <c r="F24" s="39"/>
    </row>
    <row r="25" ht="17.76384" customHeight="1">
      <c r="A25" s="37"/>
      <c r="B25" s="38"/>
      <c r="C25" s="49"/>
      <c r="D25" s="47"/>
      <c r="E25" s="29"/>
      <c r="F25" s="39"/>
    </row>
    <row r="26" ht="17.02368" customHeight="1">
      <c r="A26" s="37"/>
      <c r="B26" s="38"/>
      <c r="C26" s="49"/>
      <c r="D26" s="47"/>
      <c r="E26" s="29"/>
      <c r="F26" s="39"/>
    </row>
    <row r="27" ht="17.76384" customHeight="1">
      <c r="A27" s="37"/>
      <c r="B27" s="38"/>
      <c r="C27" s="49"/>
      <c r="D27" s="47"/>
      <c r="E27" s="29"/>
      <c r="F27" s="39"/>
    </row>
    <row r="28" ht="17.76384" customHeight="1">
      <c r="A28" s="37"/>
      <c r="B28" s="38"/>
      <c r="C28" s="49"/>
      <c r="D28" s="47"/>
      <c r="E28" s="29"/>
      <c r="F28" s="39"/>
    </row>
    <row r="29" ht="17.02368" customHeight="1">
      <c r="A29" s="37"/>
      <c r="B29" s="38"/>
      <c r="C29" s="49"/>
      <c r="D29" s="47"/>
      <c r="E29" s="29"/>
      <c r="F29" s="39"/>
    </row>
    <row r="30" ht="17.76384" customHeight="1">
      <c r="A30" s="37"/>
      <c r="B30" s="38"/>
      <c r="C30" s="49"/>
      <c r="D30" s="47"/>
      <c r="E30" s="29"/>
      <c r="F30" s="39"/>
    </row>
    <row r="31" ht="17.76384" customHeight="1">
      <c r="A31" s="37"/>
      <c r="B31" s="38"/>
      <c r="C31" s="49"/>
      <c r="D31" s="47"/>
      <c r="E31" s="29"/>
      <c r="F31" s="39"/>
    </row>
    <row r="32" ht="17.02368" customHeight="1">
      <c r="A32" s="37"/>
      <c r="B32" s="38"/>
      <c r="C32" s="49"/>
      <c r="D32" s="47"/>
      <c r="E32" s="29"/>
      <c r="F32" s="39"/>
    </row>
    <row r="33" ht="17.76384" customHeight="1">
      <c r="A33" s="37"/>
      <c r="B33" s="38"/>
      <c r="C33" s="49"/>
      <c r="D33" s="47"/>
      <c r="E33" s="29"/>
      <c r="F33" s="39"/>
    </row>
    <row r="34" ht="17.02368" customHeight="1">
      <c r="A34" s="37"/>
      <c r="B34" s="38"/>
      <c r="C34" s="49"/>
      <c r="D34" s="47"/>
      <c r="E34" s="29"/>
      <c r="F34" s="39"/>
    </row>
    <row r="35" ht="17.76384" customHeight="1">
      <c r="A35" s="37"/>
      <c r="B35" s="38"/>
      <c r="C35" s="49"/>
      <c r="D35" s="47"/>
      <c r="E35" s="29"/>
      <c r="F35" s="39"/>
    </row>
    <row r="36" ht="17.76384" customHeight="1">
      <c r="A36" s="37"/>
      <c r="B36" s="38"/>
      <c r="C36" s="49"/>
      <c r="D36" s="47"/>
      <c r="E36" s="29"/>
      <c r="F36" s="39"/>
    </row>
    <row r="37" ht="17.02368" customHeight="1">
      <c r="A37" s="37"/>
      <c r="B37" s="38"/>
      <c r="C37" s="49"/>
      <c r="D37" s="47"/>
      <c r="E37" s="29"/>
      <c r="F37" s="39"/>
    </row>
    <row r="38" ht="17.76384" customHeight="1">
      <c r="A38" s="37"/>
      <c r="B38" s="38"/>
      <c r="C38" s="49"/>
      <c r="D38" s="47"/>
      <c r="E38" s="29"/>
      <c r="F38" s="39"/>
    </row>
    <row r="39" ht="17.76384" customHeight="1">
      <c r="A39" s="37"/>
      <c r="B39" s="38"/>
      <c r="C39" s="49"/>
      <c r="D39" s="47"/>
      <c r="E39" s="29"/>
      <c r="F39" s="39"/>
    </row>
    <row r="40" ht="17.02368" customHeight="1">
      <c r="A40" s="37"/>
      <c r="B40" s="38"/>
      <c r="C40" s="49"/>
      <c r="D40" s="47"/>
      <c r="E40" s="29"/>
      <c r="F40" s="39"/>
    </row>
    <row r="41" ht="17.76384" customHeight="1">
      <c r="A41" s="37"/>
      <c r="B41" s="38"/>
      <c r="C41" s="49"/>
      <c r="D41" s="47"/>
      <c r="E41" s="29"/>
      <c r="F41" s="39"/>
    </row>
    <row r="42" ht="17.02368" customHeight="1">
      <c r="A42" s="37"/>
      <c r="B42" s="38"/>
      <c r="C42" s="49"/>
      <c r="D42" s="47"/>
      <c r="E42" s="29"/>
      <c r="F42" s="39"/>
    </row>
    <row r="43" ht="17.76384" customHeight="1">
      <c r="A43" s="37"/>
      <c r="B43" s="38"/>
      <c r="C43" s="50"/>
      <c r="D43" s="51"/>
      <c r="E43" s="52"/>
      <c r="F43" s="53"/>
    </row>
    <row r="44" ht="14.06304" customHeight="1">
      <c r="A44" s="54"/>
      <c r="B44" s="54"/>
      <c r="C44" s="55"/>
      <c r="D44" s="55"/>
      <c r="E44" s="55"/>
      <c r="F44" s="55"/>
    </row>
    <row r="45" ht="0.74016" customHeight="1"/>
  </sheetData>
  <sheetProtection sheet="1"/>
  <mergeCells>
    <mergeCell ref="A1:F1"/>
    <mergeCell ref="A2:D2"/>
    <mergeCell ref="E2:F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5:B15"/>
    <mergeCell ref="C15:E15"/>
    <mergeCell ref="A16:B16"/>
    <mergeCell ref="C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F44"/>
  </mergeCells>
  <pageMargins left="0.590551181102362" right="0.393700787401575" top="0.393700787401575" bottom="0.47244094488189" header="0" footer="0"/>
  <pageSetup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>
  <dimension ref="A2:G257"/>
  <sheetViews>
    <sheetView workbookViewId="0">
      <selection activeCell="A1" sqref="A1"/>
    </sheetView>
  </sheetViews>
  <sheetFormatPr defaultRowHeight="15"/>
  <cols>
    <col min="1" max="1" width="8.08750474536697" customWidth="1"/>
    <col min="2" max="2" width="12.0670705724523" customWidth="1"/>
    <col min="3" max="3" width="30.4244226135234" customWidth="1"/>
    <col min="4" max="4" width="8.08750474536697" customWidth="1"/>
    <col min="5" max="5" width="10.0131011133115" customWidth="1"/>
    <col min="6" max="6" width="12.1954436636486" customWidth="1"/>
    <col min="7" max="7" width="12.0670705724523" customWidth="1"/>
  </cols>
  <sheetData>
    <row r="1" ht="11.84256" customHeight="1"/>
    <row r="2" ht="34.78752" customHeight="1">
      <c r="A2" s="56" t="s">
        <v>63</v>
      </c>
      <c r="B2" s="56"/>
      <c r="C2" s="56"/>
      <c r="D2" s="56"/>
      <c r="E2" s="56"/>
      <c r="F2" s="56"/>
      <c r="G2" s="56"/>
    </row>
    <row r="3" ht="17.76384" customHeight="1">
      <c r="A3" s="57" t="s">
        <v>27</v>
      </c>
      <c r="B3" s="57"/>
      <c r="C3" s="57"/>
      <c r="D3" s="57"/>
      <c r="E3" s="57"/>
      <c r="F3" s="58" t="s">
        <v>64</v>
      </c>
      <c r="G3" s="58"/>
    </row>
    <row r="4" ht="22.94496" customHeight="1">
      <c r="A4" s="47" t="s">
        <v>20</v>
      </c>
      <c r="B4" s="47" t="s">
        <v>65</v>
      </c>
      <c r="C4" s="47" t="s">
        <v>66</v>
      </c>
      <c r="D4" s="47" t="s">
        <v>67</v>
      </c>
      <c r="E4" s="47" t="s">
        <v>68</v>
      </c>
      <c r="F4" s="47" t="s">
        <v>69</v>
      </c>
      <c r="G4" s="47" t="s">
        <v>70</v>
      </c>
    </row>
    <row r="5" ht="17.76384" customHeight="1">
      <c r="A5" s="47" t="s">
        <v>24</v>
      </c>
      <c r="B5" s="59"/>
      <c r="C5" s="60" t="s">
        <v>0</v>
      </c>
      <c r="D5" s="59"/>
      <c r="E5" s="61" t="s">
        <v>24</v>
      </c>
      <c r="F5" s="61" t="s">
        <v>24</v>
      </c>
      <c r="G5" s="65">
        <f>ROUND(G6+G16+G80+G109+G168+G196+G229,2)</f>
      </c>
    </row>
    <row r="6" ht="17.02368" customHeight="1">
      <c r="A6" s="47" t="s">
        <v>24</v>
      </c>
      <c r="B6" s="59" t="s">
        <v>31</v>
      </c>
      <c r="C6" s="60" t="s">
        <v>71</v>
      </c>
      <c r="D6" s="59"/>
      <c r="E6" s="61" t="s">
        <v>24</v>
      </c>
      <c r="F6" s="61" t="s">
        <v>24</v>
      </c>
      <c r="G6" s="65">
        <f>ROUND(SUM(G7:G15),2)</f>
      </c>
    </row>
    <row r="7" ht="17.76384" customHeight="1">
      <c r="A7" s="47" t="s">
        <v>23</v>
      </c>
      <c r="B7" s="59" t="s">
        <v>72</v>
      </c>
      <c r="C7" s="60" t="s">
        <v>73</v>
      </c>
      <c r="D7" s="59" t="s">
        <v>74</v>
      </c>
      <c r="E7" s="61" t="s">
        <v>24</v>
      </c>
      <c r="F7" s="61" t="s">
        <v>24</v>
      </c>
      <c r="G7" s="61" t="s">
        <v>24</v>
      </c>
    </row>
    <row r="8" ht="17.76384" customHeight="1">
      <c r="A8" s="47" t="s">
        <v>33</v>
      </c>
      <c r="B8" s="59" t="s">
        <v>75</v>
      </c>
      <c r="C8" s="60" t="s">
        <v>76</v>
      </c>
      <c r="D8" s="59" t="s">
        <v>74</v>
      </c>
      <c r="E8" s="61" t="s">
        <v>24</v>
      </c>
      <c r="F8" s="61" t="s">
        <v>24</v>
      </c>
      <c r="G8" s="61" t="s">
        <v>24</v>
      </c>
    </row>
    <row r="9" ht="21.46464" customHeight="1">
      <c r="A9" s="47" t="s">
        <v>36</v>
      </c>
      <c r="B9" s="59" t="s">
        <v>77</v>
      </c>
      <c r="C9" s="60" t="s">
        <v>78</v>
      </c>
      <c r="D9" s="59" t="s">
        <v>74</v>
      </c>
      <c r="E9" s="61" t="s">
        <v>24</v>
      </c>
      <c r="F9" s="61" t="s">
        <v>24</v>
      </c>
      <c r="G9" s="61" t="s">
        <v>24</v>
      </c>
    </row>
    <row r="10" ht="17.02368" customHeight="1">
      <c r="A10" s="47" t="s">
        <v>39</v>
      </c>
      <c r="B10" s="59" t="s">
        <v>79</v>
      </c>
      <c r="C10" s="60" t="s">
        <v>80</v>
      </c>
      <c r="D10" s="59" t="s">
        <v>74</v>
      </c>
      <c r="E10" s="61" t="s">
        <v>24</v>
      </c>
      <c r="F10" s="61" t="s">
        <v>24</v>
      </c>
      <c r="G10" s="61" t="s">
        <v>24</v>
      </c>
    </row>
    <row r="11" ht="17.76384" customHeight="1">
      <c r="A11" s="47" t="s">
        <v>42</v>
      </c>
      <c r="B11" s="59" t="s">
        <v>81</v>
      </c>
      <c r="C11" s="60" t="s">
        <v>82</v>
      </c>
      <c r="D11" s="59" t="s">
        <v>74</v>
      </c>
      <c r="E11" s="61" t="s">
        <v>24</v>
      </c>
      <c r="F11" s="61" t="s">
        <v>24</v>
      </c>
      <c r="G11" s="61" t="s">
        <v>24</v>
      </c>
    </row>
    <row r="12" ht="17.76384" customHeight="1">
      <c r="A12" s="47" t="s">
        <v>45</v>
      </c>
      <c r="B12" s="59" t="s">
        <v>83</v>
      </c>
      <c r="C12" s="60" t="s">
        <v>84</v>
      </c>
      <c r="D12" s="59" t="s">
        <v>74</v>
      </c>
      <c r="E12" s="61" t="s">
        <v>24</v>
      </c>
      <c r="F12" s="61" t="s">
        <v>24</v>
      </c>
      <c r="G12" s="61" t="s">
        <v>24</v>
      </c>
    </row>
    <row r="13" ht="17.02368" customHeight="1">
      <c r="A13" s="47" t="s">
        <v>48</v>
      </c>
      <c r="B13" s="59" t="s">
        <v>85</v>
      </c>
      <c r="C13" s="60" t="s">
        <v>86</v>
      </c>
      <c r="D13" s="59" t="s">
        <v>74</v>
      </c>
      <c r="E13" s="61" t="s">
        <v>24</v>
      </c>
      <c r="F13" s="61" t="s">
        <v>24</v>
      </c>
      <c r="G13" s="61" t="s">
        <v>24</v>
      </c>
    </row>
    <row r="14" ht="17.76384" customHeight="1">
      <c r="A14" s="47" t="s">
        <v>51</v>
      </c>
      <c r="B14" s="59" t="s">
        <v>87</v>
      </c>
      <c r="C14" s="60" t="s">
        <v>88</v>
      </c>
      <c r="D14" s="59" t="s">
        <v>74</v>
      </c>
      <c r="E14" s="61" t="s">
        <v>23</v>
      </c>
      <c r="F14" s="66" t="s">
        <v>24</v>
      </c>
      <c r="G14" s="65">
        <f>ROUND(IF(OR(ISERROR(E14),E14=""),0,E14)*IF(OR(ISERROR(F14),F14=""),0,F14),2)</f>
      </c>
    </row>
    <row r="15" ht="17.02368" customHeight="1">
      <c r="A15" s="47" t="s">
        <v>53</v>
      </c>
      <c r="B15" s="59" t="s">
        <v>89</v>
      </c>
      <c r="C15" s="60" t="s">
        <v>90</v>
      </c>
      <c r="D15" s="59" t="s">
        <v>74</v>
      </c>
      <c r="E15" s="61" t="s">
        <v>23</v>
      </c>
      <c r="F15" s="66" t="s">
        <v>24</v>
      </c>
      <c r="G15" s="65">
        <f>ROUND(IF(OR(ISERROR(E15),E15=""),0,E15)*IF(OR(ISERROR(F15),F15=""),0,F15),2)</f>
      </c>
    </row>
    <row r="16" ht="17.76384" customHeight="1">
      <c r="A16" s="47" t="s">
        <v>24</v>
      </c>
      <c r="B16" s="59" t="s">
        <v>34</v>
      </c>
      <c r="C16" s="60" t="s">
        <v>91</v>
      </c>
      <c r="D16" s="59"/>
      <c r="E16" s="61" t="s">
        <v>24</v>
      </c>
      <c r="F16" s="61" t="s">
        <v>24</v>
      </c>
      <c r="G16" s="65">
        <f>ROUND(SUM(G17:G79),2)</f>
      </c>
    </row>
    <row r="17" ht="17.76384" customHeight="1">
      <c r="A17" s="47" t="s">
        <v>55</v>
      </c>
      <c r="B17" s="59" t="s">
        <v>92</v>
      </c>
      <c r="C17" s="60" t="s">
        <v>93</v>
      </c>
      <c r="D17" s="59"/>
      <c r="E17" s="61" t="s">
        <v>24</v>
      </c>
      <c r="F17" s="61" t="s">
        <v>24</v>
      </c>
      <c r="G17" s="61" t="s">
        <v>24</v>
      </c>
    </row>
    <row r="18" ht="17.02368" customHeight="1">
      <c r="A18" s="47" t="s">
        <v>57</v>
      </c>
      <c r="B18" s="59" t="s">
        <v>94</v>
      </c>
      <c r="C18" s="60" t="s">
        <v>95</v>
      </c>
      <c r="D18" s="59" t="s">
        <v>96</v>
      </c>
      <c r="E18" s="61" t="s">
        <v>24</v>
      </c>
      <c r="F18" s="61" t="s">
        <v>24</v>
      </c>
      <c r="G18" s="61" t="s">
        <v>24</v>
      </c>
    </row>
    <row r="19" ht="17.76384" customHeight="1">
      <c r="A19" s="47" t="s">
        <v>59</v>
      </c>
      <c r="B19" s="59" t="s">
        <v>97</v>
      </c>
      <c r="C19" s="60" t="s">
        <v>98</v>
      </c>
      <c r="D19" s="59" t="s">
        <v>99</v>
      </c>
      <c r="E19" s="61" t="s">
        <v>24</v>
      </c>
      <c r="F19" s="61" t="s">
        <v>24</v>
      </c>
      <c r="G19" s="61" t="s">
        <v>24</v>
      </c>
    </row>
    <row r="20" ht="17.76384" customHeight="1">
      <c r="A20" s="47" t="s">
        <v>61</v>
      </c>
      <c r="B20" s="59" t="s">
        <v>100</v>
      </c>
      <c r="C20" s="60" t="s">
        <v>101</v>
      </c>
      <c r="D20" s="59"/>
      <c r="E20" s="61" t="s">
        <v>24</v>
      </c>
      <c r="F20" s="61" t="s">
        <v>24</v>
      </c>
      <c r="G20" s="61" t="s">
        <v>24</v>
      </c>
    </row>
    <row r="21" ht="17.02368" customHeight="1">
      <c r="A21" s="47" t="s">
        <v>102</v>
      </c>
      <c r="B21" s="59" t="s">
        <v>94</v>
      </c>
      <c r="C21" s="60" t="s">
        <v>103</v>
      </c>
      <c r="D21" s="59" t="s">
        <v>104</v>
      </c>
      <c r="E21" s="61" t="s">
        <v>24</v>
      </c>
      <c r="F21" s="61" t="s">
        <v>24</v>
      </c>
      <c r="G21" s="61" t="s">
        <v>24</v>
      </c>
    </row>
    <row r="22" ht="17.76384" customHeight="1">
      <c r="A22" s="47" t="s">
        <v>105</v>
      </c>
      <c r="B22" s="59" t="s">
        <v>97</v>
      </c>
      <c r="C22" s="60" t="s">
        <v>106</v>
      </c>
      <c r="D22" s="59" t="s">
        <v>104</v>
      </c>
      <c r="E22" s="61" t="s">
        <v>24</v>
      </c>
      <c r="F22" s="61" t="s">
        <v>24</v>
      </c>
      <c r="G22" s="61" t="s">
        <v>24</v>
      </c>
    </row>
    <row r="23" ht="17.02368" customHeight="1">
      <c r="A23" s="47" t="s">
        <v>107</v>
      </c>
      <c r="B23" s="59" t="s">
        <v>108</v>
      </c>
      <c r="C23" s="60" t="s">
        <v>109</v>
      </c>
      <c r="D23" s="59" t="s">
        <v>104</v>
      </c>
      <c r="E23" s="61" t="s">
        <v>24</v>
      </c>
      <c r="F23" s="61" t="s">
        <v>24</v>
      </c>
      <c r="G23" s="61" t="s">
        <v>24</v>
      </c>
    </row>
    <row r="24" ht="17.76384" customHeight="1">
      <c r="A24" s="47" t="s">
        <v>110</v>
      </c>
      <c r="B24" s="59" t="s">
        <v>111</v>
      </c>
      <c r="C24" s="60" t="s">
        <v>112</v>
      </c>
      <c r="D24" s="59"/>
      <c r="E24" s="61" t="s">
        <v>24</v>
      </c>
      <c r="F24" s="61" t="s">
        <v>24</v>
      </c>
      <c r="G24" s="61" t="s">
        <v>24</v>
      </c>
    </row>
    <row r="25" ht="17.76384" customHeight="1">
      <c r="A25" s="47" t="s">
        <v>113</v>
      </c>
      <c r="B25" s="59" t="s">
        <v>94</v>
      </c>
      <c r="C25" s="60" t="s">
        <v>114</v>
      </c>
      <c r="D25" s="59" t="s">
        <v>104</v>
      </c>
      <c r="E25" s="61" t="s">
        <v>24</v>
      </c>
      <c r="F25" s="61" t="s">
        <v>24</v>
      </c>
      <c r="G25" s="61" t="s">
        <v>24</v>
      </c>
    </row>
    <row r="26" ht="17.02368" customHeight="1">
      <c r="A26" s="47" t="s">
        <v>115</v>
      </c>
      <c r="B26" s="59" t="s">
        <v>97</v>
      </c>
      <c r="C26" s="60" t="s">
        <v>116</v>
      </c>
      <c r="D26" s="59" t="s">
        <v>104</v>
      </c>
      <c r="E26" s="61" t="s">
        <v>117</v>
      </c>
      <c r="F26" s="66" t="s">
        <v>24</v>
      </c>
      <c r="G26" s="65">
        <f>ROUND(IF(OR(ISERROR(E26),E26=""),0,E26)*IF(OR(ISERROR(F26),F26=""),0,F26),2)</f>
      </c>
    </row>
    <row r="27" ht="17.76384" customHeight="1">
      <c r="A27" s="47" t="s">
        <v>118</v>
      </c>
      <c r="B27" s="59" t="s">
        <v>108</v>
      </c>
      <c r="C27" s="60" t="s">
        <v>119</v>
      </c>
      <c r="D27" s="59" t="s">
        <v>104</v>
      </c>
      <c r="E27" s="61" t="s">
        <v>24</v>
      </c>
      <c r="F27" s="61" t="s">
        <v>24</v>
      </c>
      <c r="G27" s="61" t="s">
        <v>24</v>
      </c>
    </row>
    <row r="28" ht="17.76384" customHeight="1">
      <c r="A28" s="47" t="s">
        <v>120</v>
      </c>
      <c r="B28" s="59" t="s">
        <v>121</v>
      </c>
      <c r="C28" s="60" t="s">
        <v>122</v>
      </c>
      <c r="D28" s="59"/>
      <c r="E28" s="61" t="s">
        <v>24</v>
      </c>
      <c r="F28" s="61" t="s">
        <v>24</v>
      </c>
      <c r="G28" s="61" t="s">
        <v>24</v>
      </c>
    </row>
    <row r="29" ht="17.02368" customHeight="1">
      <c r="A29" s="47" t="s">
        <v>123</v>
      </c>
      <c r="B29" s="59" t="s">
        <v>94</v>
      </c>
      <c r="C29" s="60" t="s">
        <v>124</v>
      </c>
      <c r="D29" s="59" t="s">
        <v>104</v>
      </c>
      <c r="E29" s="61" t="s">
        <v>125</v>
      </c>
      <c r="F29" s="66" t="s">
        <v>24</v>
      </c>
      <c r="G29" s="65">
        <f>ROUND(IF(OR(ISERROR(E29),E29=""),0,E29)*IF(OR(ISERROR(F29),F29=""),0,F29),2)</f>
      </c>
    </row>
    <row r="30" ht="17.76384" customHeight="1">
      <c r="A30" s="47" t="s">
        <v>126</v>
      </c>
      <c r="B30" s="59" t="s">
        <v>97</v>
      </c>
      <c r="C30" s="60" t="s">
        <v>127</v>
      </c>
      <c r="D30" s="59" t="s">
        <v>104</v>
      </c>
      <c r="E30" s="61" t="s">
        <v>24</v>
      </c>
      <c r="F30" s="61" t="s">
        <v>24</v>
      </c>
      <c r="G30" s="61" t="s">
        <v>24</v>
      </c>
    </row>
    <row r="31" ht="17.02368" customHeight="1">
      <c r="A31" s="47" t="s">
        <v>128</v>
      </c>
      <c r="B31" s="59" t="s">
        <v>108</v>
      </c>
      <c r="C31" s="60" t="s">
        <v>129</v>
      </c>
      <c r="D31" s="59" t="s">
        <v>104</v>
      </c>
      <c r="E31" s="61" t="s">
        <v>24</v>
      </c>
      <c r="F31" s="61" t="s">
        <v>24</v>
      </c>
      <c r="G31" s="61" t="s">
        <v>24</v>
      </c>
    </row>
    <row r="32" ht="17.76384" customHeight="1">
      <c r="A32" s="47" t="s">
        <v>130</v>
      </c>
      <c r="B32" s="59" t="s">
        <v>131</v>
      </c>
      <c r="C32" s="60" t="s">
        <v>132</v>
      </c>
      <c r="D32" s="59" t="s">
        <v>104</v>
      </c>
      <c r="E32" s="61" t="s">
        <v>24</v>
      </c>
      <c r="F32" s="61" t="s">
        <v>24</v>
      </c>
      <c r="G32" s="61" t="s">
        <v>24</v>
      </c>
    </row>
    <row r="33" ht="17.76384" customHeight="1">
      <c r="A33" s="47" t="s">
        <v>133</v>
      </c>
      <c r="B33" s="59" t="s">
        <v>134</v>
      </c>
      <c r="C33" s="60" t="s">
        <v>135</v>
      </c>
      <c r="D33" s="59"/>
      <c r="E33" s="61" t="s">
        <v>24</v>
      </c>
      <c r="F33" s="61" t="s">
        <v>24</v>
      </c>
      <c r="G33" s="61" t="s">
        <v>24</v>
      </c>
    </row>
    <row r="34" ht="17.02368" customHeight="1">
      <c r="A34" s="47" t="s">
        <v>136</v>
      </c>
      <c r="B34" s="59" t="s">
        <v>94</v>
      </c>
      <c r="C34" s="60" t="s">
        <v>124</v>
      </c>
      <c r="D34" s="59" t="s">
        <v>104</v>
      </c>
      <c r="E34" s="61" t="s">
        <v>24</v>
      </c>
      <c r="F34" s="61" t="s">
        <v>24</v>
      </c>
      <c r="G34" s="61" t="s">
        <v>24</v>
      </c>
    </row>
    <row r="35" ht="17.76384" customHeight="1">
      <c r="A35" s="47" t="s">
        <v>137</v>
      </c>
      <c r="B35" s="59" t="s">
        <v>97</v>
      </c>
      <c r="C35" s="60" t="s">
        <v>127</v>
      </c>
      <c r="D35" s="59" t="s">
        <v>104</v>
      </c>
      <c r="E35" s="61" t="s">
        <v>24</v>
      </c>
      <c r="F35" s="61" t="s">
        <v>24</v>
      </c>
      <c r="G35" s="61" t="s">
        <v>24</v>
      </c>
    </row>
    <row r="36" ht="17.76384" customHeight="1">
      <c r="A36" s="47" t="s">
        <v>138</v>
      </c>
      <c r="B36" s="59" t="s">
        <v>108</v>
      </c>
      <c r="C36" s="60" t="s">
        <v>129</v>
      </c>
      <c r="D36" s="59" t="s">
        <v>104</v>
      </c>
      <c r="E36" s="61" t="s">
        <v>24</v>
      </c>
      <c r="F36" s="61" t="s">
        <v>24</v>
      </c>
      <c r="G36" s="61" t="s">
        <v>24</v>
      </c>
    </row>
    <row r="37" ht="17.02368" customHeight="1">
      <c r="A37" s="47" t="s">
        <v>139</v>
      </c>
      <c r="B37" s="59" t="s">
        <v>131</v>
      </c>
      <c r="C37" s="60" t="s">
        <v>132</v>
      </c>
      <c r="D37" s="59" t="s">
        <v>104</v>
      </c>
      <c r="E37" s="61" t="s">
        <v>24</v>
      </c>
      <c r="F37" s="61" t="s">
        <v>24</v>
      </c>
      <c r="G37" s="61" t="s">
        <v>24</v>
      </c>
    </row>
    <row r="38" ht="17.76384" customHeight="1">
      <c r="A38" s="47" t="s">
        <v>140</v>
      </c>
      <c r="B38" s="59" t="s">
        <v>141</v>
      </c>
      <c r="C38" s="60" t="s">
        <v>142</v>
      </c>
      <c r="D38" s="59"/>
      <c r="E38" s="61" t="s">
        <v>24</v>
      </c>
      <c r="F38" s="61" t="s">
        <v>24</v>
      </c>
      <c r="G38" s="61" t="s">
        <v>24</v>
      </c>
    </row>
    <row r="39" ht="17.02368" customHeight="1">
      <c r="A39" s="47" t="s">
        <v>143</v>
      </c>
      <c r="B39" s="59" t="s">
        <v>94</v>
      </c>
      <c r="C39" s="60" t="s">
        <v>144</v>
      </c>
      <c r="D39" s="59" t="s">
        <v>104</v>
      </c>
      <c r="E39" s="61" t="s">
        <v>125</v>
      </c>
      <c r="F39" s="66" t="s">
        <v>24</v>
      </c>
      <c r="G39" s="65">
        <f>ROUND(IF(OR(ISERROR(E39),E39=""),0,E39)*IF(OR(ISERROR(F39),F39=""),0,F39),2)</f>
      </c>
    </row>
    <row r="40" ht="17.76384" customHeight="1">
      <c r="A40" s="47" t="s">
        <v>145</v>
      </c>
      <c r="B40" s="59" t="s">
        <v>97</v>
      </c>
      <c r="C40" s="60" t="s">
        <v>146</v>
      </c>
      <c r="D40" s="59" t="s">
        <v>104</v>
      </c>
      <c r="E40" s="61" t="s">
        <v>24</v>
      </c>
      <c r="F40" s="61" t="s">
        <v>24</v>
      </c>
      <c r="G40" s="61" t="s">
        <v>24</v>
      </c>
    </row>
    <row r="41" ht="17.76384" customHeight="1">
      <c r="A41" s="47" t="s">
        <v>147</v>
      </c>
      <c r="B41" s="59" t="s">
        <v>108</v>
      </c>
      <c r="C41" s="60" t="s">
        <v>148</v>
      </c>
      <c r="D41" s="59" t="s">
        <v>104</v>
      </c>
      <c r="E41" s="61" t="s">
        <v>149</v>
      </c>
      <c r="F41" s="66" t="s">
        <v>24</v>
      </c>
      <c r="G41" s="65">
        <f>ROUND(IF(OR(ISERROR(E41),E41=""),0,E41)*IF(OR(ISERROR(F41),F41=""),0,F41),2)</f>
      </c>
    </row>
    <row r="42" ht="17.02368" customHeight="1">
      <c r="A42" s="47" t="s">
        <v>150</v>
      </c>
      <c r="B42" s="59" t="s">
        <v>131</v>
      </c>
      <c r="C42" s="60" t="s">
        <v>151</v>
      </c>
      <c r="D42" s="59" t="s">
        <v>104</v>
      </c>
      <c r="E42" s="61" t="s">
        <v>24</v>
      </c>
      <c r="F42" s="61" t="s">
        <v>24</v>
      </c>
      <c r="G42" s="61" t="s">
        <v>24</v>
      </c>
    </row>
    <row r="43" ht="17.76384" customHeight="1">
      <c r="A43" s="47" t="s">
        <v>152</v>
      </c>
      <c r="B43" s="59" t="s">
        <v>153</v>
      </c>
      <c r="C43" s="60" t="s">
        <v>154</v>
      </c>
      <c r="D43" s="59" t="s">
        <v>104</v>
      </c>
      <c r="E43" s="61" t="s">
        <v>24</v>
      </c>
      <c r="F43" s="61" t="s">
        <v>24</v>
      </c>
      <c r="G43" s="61" t="s">
        <v>24</v>
      </c>
    </row>
    <row r="44" ht="10.36224" customHeight="1">
      <c r="A44" s="4"/>
      <c r="B44" s="4"/>
      <c r="C44" s="4"/>
      <c r="D44" s="4"/>
      <c r="E44" s="4"/>
      <c r="F44" s="4"/>
      <c r="G44" s="4"/>
    </row>
    <row r="45" ht="11.84256" customHeight="1"/>
    <row r="46" ht="34.78752" customHeight="1">
      <c r="A46" s="56" t="s">
        <v>63</v>
      </c>
      <c r="B46" s="56"/>
      <c r="C46" s="56"/>
      <c r="D46" s="56"/>
      <c r="E46" s="56"/>
      <c r="F46" s="56"/>
      <c r="G46" s="56"/>
    </row>
    <row r="47" ht="17.76384" customHeight="1">
      <c r="A47" s="57" t="s">
        <v>27</v>
      </c>
      <c r="B47" s="57"/>
      <c r="C47" s="57"/>
      <c r="D47" s="57"/>
      <c r="E47" s="57"/>
      <c r="F47" s="58" t="s">
        <v>155</v>
      </c>
      <c r="G47" s="58"/>
    </row>
    <row r="48" ht="22.94496" customHeight="1">
      <c r="A48" s="47" t="s">
        <v>20</v>
      </c>
      <c r="B48" s="47" t="s">
        <v>65</v>
      </c>
      <c r="C48" s="47" t="s">
        <v>66</v>
      </c>
      <c r="D48" s="47" t="s">
        <v>67</v>
      </c>
      <c r="E48" s="47" t="s">
        <v>68</v>
      </c>
      <c r="F48" s="47" t="s">
        <v>69</v>
      </c>
      <c r="G48" s="47" t="s">
        <v>70</v>
      </c>
    </row>
    <row r="49" ht="17.76384" customHeight="1">
      <c r="A49" s="47" t="s">
        <v>156</v>
      </c>
      <c r="B49" s="59" t="s">
        <v>157</v>
      </c>
      <c r="C49" s="60" t="s">
        <v>158</v>
      </c>
      <c r="D49" s="59"/>
      <c r="E49" s="61" t="s">
        <v>24</v>
      </c>
      <c r="F49" s="61" t="s">
        <v>24</v>
      </c>
      <c r="G49" s="61" t="s">
        <v>24</v>
      </c>
    </row>
    <row r="50" ht="17.02368" customHeight="1">
      <c r="A50" s="47" t="s">
        <v>159</v>
      </c>
      <c r="B50" s="59" t="s">
        <v>94</v>
      </c>
      <c r="C50" s="60" t="s">
        <v>144</v>
      </c>
      <c r="D50" s="59" t="s">
        <v>104</v>
      </c>
      <c r="E50" s="61" t="s">
        <v>24</v>
      </c>
      <c r="F50" s="61" t="s">
        <v>24</v>
      </c>
      <c r="G50" s="61" t="s">
        <v>24</v>
      </c>
    </row>
    <row r="51" ht="17.76384" customHeight="1">
      <c r="A51" s="47" t="s">
        <v>160</v>
      </c>
      <c r="B51" s="59" t="s">
        <v>97</v>
      </c>
      <c r="C51" s="60" t="s">
        <v>146</v>
      </c>
      <c r="D51" s="59" t="s">
        <v>104</v>
      </c>
      <c r="E51" s="61" t="s">
        <v>24</v>
      </c>
      <c r="F51" s="61" t="s">
        <v>24</v>
      </c>
      <c r="G51" s="61" t="s">
        <v>24</v>
      </c>
    </row>
    <row r="52" ht="17.76384" customHeight="1">
      <c r="A52" s="47" t="s">
        <v>161</v>
      </c>
      <c r="B52" s="59" t="s">
        <v>108</v>
      </c>
      <c r="C52" s="60" t="s">
        <v>148</v>
      </c>
      <c r="D52" s="59" t="s">
        <v>104</v>
      </c>
      <c r="E52" s="61" t="s">
        <v>24</v>
      </c>
      <c r="F52" s="61" t="s">
        <v>24</v>
      </c>
      <c r="G52" s="61" t="s">
        <v>24</v>
      </c>
    </row>
    <row r="53" ht="17.02368" customHeight="1">
      <c r="A53" s="47" t="s">
        <v>162</v>
      </c>
      <c r="B53" s="59" t="s">
        <v>131</v>
      </c>
      <c r="C53" s="60" t="s">
        <v>151</v>
      </c>
      <c r="D53" s="59" t="s">
        <v>104</v>
      </c>
      <c r="E53" s="61" t="s">
        <v>24</v>
      </c>
      <c r="F53" s="61" t="s">
        <v>24</v>
      </c>
      <c r="G53" s="61" t="s">
        <v>24</v>
      </c>
    </row>
    <row r="54" ht="17.76384" customHeight="1">
      <c r="A54" s="47" t="s">
        <v>163</v>
      </c>
      <c r="B54" s="59" t="s">
        <v>164</v>
      </c>
      <c r="C54" s="60" t="s">
        <v>165</v>
      </c>
      <c r="D54" s="59"/>
      <c r="E54" s="61" t="s">
        <v>24</v>
      </c>
      <c r="F54" s="61" t="s">
        <v>24</v>
      </c>
      <c r="G54" s="61" t="s">
        <v>24</v>
      </c>
    </row>
    <row r="55" ht="17.02368" customHeight="1">
      <c r="A55" s="47" t="s">
        <v>166</v>
      </c>
      <c r="B55" s="59" t="s">
        <v>94</v>
      </c>
      <c r="C55" s="60" t="s">
        <v>167</v>
      </c>
      <c r="D55" s="59" t="s">
        <v>104</v>
      </c>
      <c r="E55" s="61" t="s">
        <v>24</v>
      </c>
      <c r="F55" s="61" t="s">
        <v>24</v>
      </c>
      <c r="G55" s="61" t="s">
        <v>24</v>
      </c>
    </row>
    <row r="56" ht="17.76384" customHeight="1">
      <c r="A56" s="47" t="s">
        <v>168</v>
      </c>
      <c r="B56" s="59" t="s">
        <v>97</v>
      </c>
      <c r="C56" s="60" t="s">
        <v>169</v>
      </c>
      <c r="D56" s="59"/>
      <c r="E56" s="61" t="s">
        <v>24</v>
      </c>
      <c r="F56" s="61" t="s">
        <v>24</v>
      </c>
      <c r="G56" s="61" t="s">
        <v>24</v>
      </c>
    </row>
    <row r="57" ht="17.76384" customHeight="1">
      <c r="A57" s="47" t="s">
        <v>170</v>
      </c>
      <c r="B57" s="59" t="s">
        <v>171</v>
      </c>
      <c r="C57" s="60" t="s">
        <v>172</v>
      </c>
      <c r="D57" s="59" t="s">
        <v>104</v>
      </c>
      <c r="E57" s="61" t="s">
        <v>24</v>
      </c>
      <c r="F57" s="61" t="s">
        <v>24</v>
      </c>
      <c r="G57" s="61" t="s">
        <v>24</v>
      </c>
    </row>
    <row r="58" ht="17.02368" customHeight="1">
      <c r="A58" s="47" t="s">
        <v>173</v>
      </c>
      <c r="B58" s="59" t="s">
        <v>174</v>
      </c>
      <c r="C58" s="60" t="s">
        <v>175</v>
      </c>
      <c r="D58" s="59" t="s">
        <v>104</v>
      </c>
      <c r="E58" s="61" t="s">
        <v>24</v>
      </c>
      <c r="F58" s="61" t="s">
        <v>24</v>
      </c>
      <c r="G58" s="61" t="s">
        <v>24</v>
      </c>
    </row>
    <row r="59" ht="17.76384" customHeight="1">
      <c r="A59" s="47" t="s">
        <v>176</v>
      </c>
      <c r="B59" s="59" t="s">
        <v>108</v>
      </c>
      <c r="C59" s="60" t="s">
        <v>177</v>
      </c>
      <c r="D59" s="59" t="s">
        <v>178</v>
      </c>
      <c r="E59" s="61" t="s">
        <v>24</v>
      </c>
      <c r="F59" s="61" t="s">
        <v>24</v>
      </c>
      <c r="G59" s="61" t="s">
        <v>24</v>
      </c>
    </row>
    <row r="60" ht="17.76384" customHeight="1">
      <c r="A60" s="47" t="s">
        <v>179</v>
      </c>
      <c r="B60" s="59" t="s">
        <v>131</v>
      </c>
      <c r="C60" s="60" t="s">
        <v>180</v>
      </c>
      <c r="D60" s="59" t="s">
        <v>178</v>
      </c>
      <c r="E60" s="61" t="s">
        <v>24</v>
      </c>
      <c r="F60" s="61" t="s">
        <v>24</v>
      </c>
      <c r="G60" s="61" t="s">
        <v>24</v>
      </c>
    </row>
    <row r="61" ht="17.02368" customHeight="1">
      <c r="A61" s="47" t="s">
        <v>181</v>
      </c>
      <c r="B61" s="59" t="s">
        <v>153</v>
      </c>
      <c r="C61" s="60" t="s">
        <v>182</v>
      </c>
      <c r="D61" s="59"/>
      <c r="E61" s="61" t="s">
        <v>24</v>
      </c>
      <c r="F61" s="61" t="s">
        <v>24</v>
      </c>
      <c r="G61" s="61" t="s">
        <v>24</v>
      </c>
    </row>
    <row r="62" ht="17.76384" customHeight="1">
      <c r="A62" s="47" t="s">
        <v>183</v>
      </c>
      <c r="B62" s="59" t="s">
        <v>184</v>
      </c>
      <c r="C62" s="60" t="s">
        <v>185</v>
      </c>
      <c r="D62" s="59" t="s">
        <v>96</v>
      </c>
      <c r="E62" s="61" t="s">
        <v>24</v>
      </c>
      <c r="F62" s="61" t="s">
        <v>24</v>
      </c>
      <c r="G62" s="61" t="s">
        <v>24</v>
      </c>
    </row>
    <row r="63" ht="17.02368" customHeight="1">
      <c r="A63" s="47" t="s">
        <v>186</v>
      </c>
      <c r="B63" s="59" t="s">
        <v>187</v>
      </c>
      <c r="C63" s="60" t="s">
        <v>188</v>
      </c>
      <c r="D63" s="59" t="s">
        <v>96</v>
      </c>
      <c r="E63" s="61" t="s">
        <v>24</v>
      </c>
      <c r="F63" s="61" t="s">
        <v>24</v>
      </c>
      <c r="G63" s="61" t="s">
        <v>24</v>
      </c>
    </row>
    <row r="64" ht="17.76384" customHeight="1">
      <c r="A64" s="47" t="s">
        <v>189</v>
      </c>
      <c r="B64" s="59" t="s">
        <v>190</v>
      </c>
      <c r="C64" s="60" t="s">
        <v>191</v>
      </c>
      <c r="D64" s="59" t="s">
        <v>96</v>
      </c>
      <c r="E64" s="61" t="s">
        <v>24</v>
      </c>
      <c r="F64" s="61" t="s">
        <v>24</v>
      </c>
      <c r="G64" s="61" t="s">
        <v>24</v>
      </c>
    </row>
    <row r="65" ht="17.76384" customHeight="1">
      <c r="A65" s="47" t="s">
        <v>192</v>
      </c>
      <c r="B65" s="59" t="s">
        <v>193</v>
      </c>
      <c r="C65" s="60" t="s">
        <v>194</v>
      </c>
      <c r="D65" s="59"/>
      <c r="E65" s="61" t="s">
        <v>24</v>
      </c>
      <c r="F65" s="61" t="s">
        <v>24</v>
      </c>
      <c r="G65" s="61" t="s">
        <v>24</v>
      </c>
    </row>
    <row r="66" ht="17.02368" customHeight="1">
      <c r="A66" s="47" t="s">
        <v>195</v>
      </c>
      <c r="B66" s="59" t="s">
        <v>196</v>
      </c>
      <c r="C66" s="60" t="s">
        <v>197</v>
      </c>
      <c r="D66" s="59" t="s">
        <v>96</v>
      </c>
      <c r="E66" s="61" t="s">
        <v>24</v>
      </c>
      <c r="F66" s="61" t="s">
        <v>24</v>
      </c>
      <c r="G66" s="61" t="s">
        <v>24</v>
      </c>
    </row>
    <row r="67" ht="17.76384" customHeight="1">
      <c r="A67" s="47" t="s">
        <v>198</v>
      </c>
      <c r="B67" s="59" t="s">
        <v>199</v>
      </c>
      <c r="C67" s="60" t="s">
        <v>200</v>
      </c>
      <c r="D67" s="59" t="s">
        <v>104</v>
      </c>
      <c r="E67" s="61" t="s">
        <v>24</v>
      </c>
      <c r="F67" s="61" t="s">
        <v>24</v>
      </c>
      <c r="G67" s="61" t="s">
        <v>24</v>
      </c>
    </row>
    <row r="68" ht="17.76384" customHeight="1">
      <c r="A68" s="47" t="s">
        <v>201</v>
      </c>
      <c r="B68" s="59" t="s">
        <v>202</v>
      </c>
      <c r="C68" s="60" t="s">
        <v>203</v>
      </c>
      <c r="D68" s="59"/>
      <c r="E68" s="61" t="s">
        <v>24</v>
      </c>
      <c r="F68" s="61" t="s">
        <v>24</v>
      </c>
      <c r="G68" s="61" t="s">
        <v>24</v>
      </c>
    </row>
    <row r="69" ht="17.02368" customHeight="1">
      <c r="A69" s="47" t="s">
        <v>204</v>
      </c>
      <c r="B69" s="59" t="s">
        <v>94</v>
      </c>
      <c r="C69" s="60" t="s">
        <v>205</v>
      </c>
      <c r="D69" s="59" t="s">
        <v>104</v>
      </c>
      <c r="E69" s="61" t="s">
        <v>24</v>
      </c>
      <c r="F69" s="61" t="s">
        <v>24</v>
      </c>
      <c r="G69" s="61" t="s">
        <v>24</v>
      </c>
    </row>
    <row r="70" ht="17.76384" customHeight="1">
      <c r="A70" s="47" t="s">
        <v>206</v>
      </c>
      <c r="B70" s="59" t="s">
        <v>207</v>
      </c>
      <c r="C70" s="60" t="s">
        <v>208</v>
      </c>
      <c r="D70" s="59"/>
      <c r="E70" s="61" t="s">
        <v>24</v>
      </c>
      <c r="F70" s="61" t="s">
        <v>24</v>
      </c>
      <c r="G70" s="61" t="s">
        <v>24</v>
      </c>
    </row>
    <row r="71" ht="17.02368" customHeight="1">
      <c r="A71" s="47" t="s">
        <v>209</v>
      </c>
      <c r="B71" s="59" t="s">
        <v>94</v>
      </c>
      <c r="C71" s="60" t="s">
        <v>210</v>
      </c>
      <c r="D71" s="59" t="s">
        <v>104</v>
      </c>
      <c r="E71" s="61" t="s">
        <v>24</v>
      </c>
      <c r="F71" s="61" t="s">
        <v>24</v>
      </c>
      <c r="G71" s="61" t="s">
        <v>24</v>
      </c>
    </row>
    <row r="72" ht="17.76384" customHeight="1">
      <c r="A72" s="47" t="s">
        <v>211</v>
      </c>
      <c r="B72" s="59" t="s">
        <v>97</v>
      </c>
      <c r="C72" s="60" t="s">
        <v>212</v>
      </c>
      <c r="D72" s="59"/>
      <c r="E72" s="61" t="s">
        <v>24</v>
      </c>
      <c r="F72" s="61" t="s">
        <v>24</v>
      </c>
      <c r="G72" s="61" t="s">
        <v>24</v>
      </c>
    </row>
    <row r="73" ht="17.76384" customHeight="1">
      <c r="A73" s="47" t="s">
        <v>213</v>
      </c>
      <c r="B73" s="59" t="s">
        <v>171</v>
      </c>
      <c r="C73" s="60" t="s">
        <v>188</v>
      </c>
      <c r="D73" s="59" t="s">
        <v>96</v>
      </c>
      <c r="E73" s="61" t="s">
        <v>24</v>
      </c>
      <c r="F73" s="61" t="s">
        <v>24</v>
      </c>
      <c r="G73" s="61" t="s">
        <v>24</v>
      </c>
    </row>
    <row r="74" ht="17.02368" customHeight="1">
      <c r="A74" s="47" t="s">
        <v>214</v>
      </c>
      <c r="B74" s="59" t="s">
        <v>174</v>
      </c>
      <c r="C74" s="60" t="s">
        <v>191</v>
      </c>
      <c r="D74" s="59" t="s">
        <v>96</v>
      </c>
      <c r="E74" s="61" t="s">
        <v>24</v>
      </c>
      <c r="F74" s="61" t="s">
        <v>24</v>
      </c>
      <c r="G74" s="61" t="s">
        <v>24</v>
      </c>
    </row>
    <row r="75" ht="17.76384" customHeight="1">
      <c r="A75" s="47" t="s">
        <v>215</v>
      </c>
      <c r="B75" s="59" t="s">
        <v>216</v>
      </c>
      <c r="C75" s="60" t="s">
        <v>217</v>
      </c>
      <c r="D75" s="59" t="s">
        <v>104</v>
      </c>
      <c r="E75" s="61" t="s">
        <v>24</v>
      </c>
      <c r="F75" s="61" t="s">
        <v>24</v>
      </c>
      <c r="G75" s="61" t="s">
        <v>24</v>
      </c>
    </row>
    <row r="76" ht="17.76384" customHeight="1">
      <c r="A76" s="47" t="s">
        <v>218</v>
      </c>
      <c r="B76" s="59" t="s">
        <v>219</v>
      </c>
      <c r="C76" s="60" t="s">
        <v>220</v>
      </c>
      <c r="D76" s="59"/>
      <c r="E76" s="61" t="s">
        <v>24</v>
      </c>
      <c r="F76" s="61" t="s">
        <v>24</v>
      </c>
      <c r="G76" s="61" t="s">
        <v>24</v>
      </c>
    </row>
    <row r="77" ht="17.02368" customHeight="1">
      <c r="A77" s="47" t="s">
        <v>221</v>
      </c>
      <c r="B77" s="59" t="s">
        <v>94</v>
      </c>
      <c r="C77" s="60" t="s">
        <v>222</v>
      </c>
      <c r="D77" s="59" t="s">
        <v>104</v>
      </c>
      <c r="E77" s="61" t="s">
        <v>24</v>
      </c>
      <c r="F77" s="61" t="s">
        <v>24</v>
      </c>
      <c r="G77" s="61" t="s">
        <v>24</v>
      </c>
    </row>
    <row r="78" ht="17.76384" customHeight="1">
      <c r="A78" s="47" t="s">
        <v>223</v>
      </c>
      <c r="B78" s="59" t="s">
        <v>97</v>
      </c>
      <c r="C78" s="60" t="s">
        <v>224</v>
      </c>
      <c r="D78" s="59" t="s">
        <v>104</v>
      </c>
      <c r="E78" s="61" t="s">
        <v>24</v>
      </c>
      <c r="F78" s="61" t="s">
        <v>24</v>
      </c>
      <c r="G78" s="61" t="s">
        <v>24</v>
      </c>
    </row>
    <row r="79" ht="17.02368" customHeight="1">
      <c r="A79" s="47" t="s">
        <v>225</v>
      </c>
      <c r="B79" s="59" t="s">
        <v>108</v>
      </c>
      <c r="C79" s="60" t="s">
        <v>226</v>
      </c>
      <c r="D79" s="59" t="s">
        <v>104</v>
      </c>
      <c r="E79" s="61" t="s">
        <v>24</v>
      </c>
      <c r="F79" s="61" t="s">
        <v>24</v>
      </c>
      <c r="G79" s="61" t="s">
        <v>24</v>
      </c>
    </row>
    <row r="80" ht="17.76384" customHeight="1">
      <c r="A80" s="47" t="s">
        <v>24</v>
      </c>
      <c r="B80" s="59" t="s">
        <v>37</v>
      </c>
      <c r="C80" s="60" t="s">
        <v>227</v>
      </c>
      <c r="D80" s="59"/>
      <c r="E80" s="61" t="s">
        <v>24</v>
      </c>
      <c r="F80" s="61" t="s">
        <v>24</v>
      </c>
      <c r="G80" s="65">
        <f>ROUND(SUM(G81:G108),2)</f>
      </c>
    </row>
    <row r="81" ht="17.76384" customHeight="1">
      <c r="A81" s="47" t="s">
        <v>228</v>
      </c>
      <c r="B81" s="59" t="s">
        <v>229</v>
      </c>
      <c r="C81" s="60" t="s">
        <v>230</v>
      </c>
      <c r="D81" s="59"/>
      <c r="E81" s="61" t="s">
        <v>24</v>
      </c>
      <c r="F81" s="61" t="s">
        <v>24</v>
      </c>
      <c r="G81" s="61" t="s">
        <v>24</v>
      </c>
    </row>
    <row r="82" ht="17.02368" customHeight="1">
      <c r="A82" s="47" t="s">
        <v>231</v>
      </c>
      <c r="B82" s="59" t="s">
        <v>94</v>
      </c>
      <c r="C82" s="60" t="s">
        <v>232</v>
      </c>
      <c r="D82" s="59" t="s">
        <v>96</v>
      </c>
      <c r="E82" s="61" t="s">
        <v>24</v>
      </c>
      <c r="F82" s="61" t="s">
        <v>24</v>
      </c>
      <c r="G82" s="61" t="s">
        <v>24</v>
      </c>
    </row>
    <row r="83" ht="17.76384" customHeight="1">
      <c r="A83" s="47" t="s">
        <v>233</v>
      </c>
      <c r="B83" s="59" t="s">
        <v>234</v>
      </c>
      <c r="C83" s="60" t="s">
        <v>235</v>
      </c>
      <c r="D83" s="59"/>
      <c r="E83" s="61" t="s">
        <v>24</v>
      </c>
      <c r="F83" s="61" t="s">
        <v>24</v>
      </c>
      <c r="G83" s="61" t="s">
        <v>24</v>
      </c>
    </row>
    <row r="84" ht="17.76384" customHeight="1">
      <c r="A84" s="47" t="s">
        <v>236</v>
      </c>
      <c r="B84" s="59" t="s">
        <v>94</v>
      </c>
      <c r="C84" s="60" t="s">
        <v>237</v>
      </c>
      <c r="D84" s="59" t="s">
        <v>96</v>
      </c>
      <c r="E84" s="61" t="s">
        <v>238</v>
      </c>
      <c r="F84" s="66" t="s">
        <v>24</v>
      </c>
      <c r="G84" s="65">
        <f>ROUND(IF(OR(ISERROR(E84),E84=""),0,E84)*IF(OR(ISERROR(F84),F84=""),0,F84),2)</f>
      </c>
    </row>
    <row r="85" ht="17.02368" customHeight="1">
      <c r="A85" s="47" t="s">
        <v>239</v>
      </c>
      <c r="B85" s="59" t="s">
        <v>240</v>
      </c>
      <c r="C85" s="60" t="s">
        <v>241</v>
      </c>
      <c r="D85" s="59"/>
      <c r="E85" s="61" t="s">
        <v>24</v>
      </c>
      <c r="F85" s="61" t="s">
        <v>24</v>
      </c>
      <c r="G85" s="61" t="s">
        <v>24</v>
      </c>
    </row>
    <row r="86" ht="17.76384" customHeight="1">
      <c r="A86" s="47" t="s">
        <v>242</v>
      </c>
      <c r="B86" s="59" t="s">
        <v>94</v>
      </c>
      <c r="C86" s="60" t="s">
        <v>232</v>
      </c>
      <c r="D86" s="59" t="s">
        <v>96</v>
      </c>
      <c r="E86" s="61" t="s">
        <v>24</v>
      </c>
      <c r="F86" s="61" t="s">
        <v>24</v>
      </c>
      <c r="G86" s="61" t="s">
        <v>24</v>
      </c>
    </row>
    <row r="87" ht="17.02368" customHeight="1">
      <c r="A87" s="47" t="s">
        <v>243</v>
      </c>
      <c r="B87" s="59" t="s">
        <v>244</v>
      </c>
      <c r="C87" s="60" t="s">
        <v>245</v>
      </c>
      <c r="D87" s="59" t="s">
        <v>96</v>
      </c>
      <c r="E87" s="61" t="s">
        <v>24</v>
      </c>
      <c r="F87" s="61" t="s">
        <v>24</v>
      </c>
      <c r="G87" s="61" t="s">
        <v>24</v>
      </c>
    </row>
    <row r="88" ht="14.8032" customHeight="1">
      <c r="A88" s="4"/>
      <c r="B88" s="4"/>
      <c r="C88" s="4"/>
      <c r="D88" s="4"/>
      <c r="E88" s="4"/>
      <c r="F88" s="4"/>
      <c r="G88" s="4"/>
    </row>
    <row r="89" ht="11.84256" customHeight="1"/>
    <row r="90" ht="34.78752" customHeight="1">
      <c r="A90" s="56" t="s">
        <v>63</v>
      </c>
      <c r="B90" s="56"/>
      <c r="C90" s="56"/>
      <c r="D90" s="56"/>
      <c r="E90" s="56"/>
      <c r="F90" s="56"/>
      <c r="G90" s="56"/>
    </row>
    <row r="91" ht="17.76384" customHeight="1">
      <c r="A91" s="57" t="s">
        <v>27</v>
      </c>
      <c r="B91" s="57"/>
      <c r="C91" s="57"/>
      <c r="D91" s="57"/>
      <c r="E91" s="57"/>
      <c r="F91" s="58" t="s">
        <v>246</v>
      </c>
      <c r="G91" s="58"/>
    </row>
    <row r="92" ht="22.94496" customHeight="1">
      <c r="A92" s="47" t="s">
        <v>20</v>
      </c>
      <c r="B92" s="47" t="s">
        <v>65</v>
      </c>
      <c r="C92" s="47" t="s">
        <v>66</v>
      </c>
      <c r="D92" s="47" t="s">
        <v>67</v>
      </c>
      <c r="E92" s="47" t="s">
        <v>68</v>
      </c>
      <c r="F92" s="47" t="s">
        <v>69</v>
      </c>
      <c r="G92" s="47" t="s">
        <v>70</v>
      </c>
    </row>
    <row r="93" ht="17.76384" customHeight="1">
      <c r="A93" s="47" t="s">
        <v>247</v>
      </c>
      <c r="B93" s="59" t="s">
        <v>248</v>
      </c>
      <c r="C93" s="60" t="s">
        <v>249</v>
      </c>
      <c r="D93" s="59" t="s">
        <v>96</v>
      </c>
      <c r="E93" s="61" t="s">
        <v>24</v>
      </c>
      <c r="F93" s="61" t="s">
        <v>24</v>
      </c>
      <c r="G93" s="61" t="s">
        <v>24</v>
      </c>
    </row>
    <row r="94" ht="17.02368" customHeight="1">
      <c r="A94" s="47" t="s">
        <v>250</v>
      </c>
      <c r="B94" s="59" t="s">
        <v>251</v>
      </c>
      <c r="C94" s="60" t="s">
        <v>252</v>
      </c>
      <c r="D94" s="59" t="s">
        <v>96</v>
      </c>
      <c r="E94" s="61" t="s">
        <v>24</v>
      </c>
      <c r="F94" s="61" t="s">
        <v>24</v>
      </c>
      <c r="G94" s="61" t="s">
        <v>24</v>
      </c>
    </row>
    <row r="95" ht="17.76384" customHeight="1">
      <c r="A95" s="47" t="s">
        <v>253</v>
      </c>
      <c r="B95" s="59" t="s">
        <v>254</v>
      </c>
      <c r="C95" s="60" t="s">
        <v>255</v>
      </c>
      <c r="D95" s="59"/>
      <c r="E95" s="61" t="s">
        <v>24</v>
      </c>
      <c r="F95" s="61" t="s">
        <v>24</v>
      </c>
      <c r="G95" s="61" t="s">
        <v>24</v>
      </c>
    </row>
    <row r="96" ht="17.76384" customHeight="1">
      <c r="A96" s="47" t="s">
        <v>256</v>
      </c>
      <c r="B96" s="59" t="s">
        <v>94</v>
      </c>
      <c r="C96" s="60" t="s">
        <v>257</v>
      </c>
      <c r="D96" s="59" t="s">
        <v>96</v>
      </c>
      <c r="E96" s="61" t="s">
        <v>24</v>
      </c>
      <c r="F96" s="61" t="s">
        <v>24</v>
      </c>
      <c r="G96" s="61" t="s">
        <v>24</v>
      </c>
    </row>
    <row r="97" ht="17.02368" customHeight="1">
      <c r="A97" s="47" t="s">
        <v>258</v>
      </c>
      <c r="B97" s="59" t="s">
        <v>259</v>
      </c>
      <c r="C97" s="60" t="s">
        <v>260</v>
      </c>
      <c r="D97" s="59"/>
      <c r="E97" s="61" t="s">
        <v>24</v>
      </c>
      <c r="F97" s="61" t="s">
        <v>24</v>
      </c>
      <c r="G97" s="61" t="s">
        <v>24</v>
      </c>
    </row>
    <row r="98" ht="17.76384" customHeight="1">
      <c r="A98" s="47" t="s">
        <v>261</v>
      </c>
      <c r="B98" s="59" t="s">
        <v>94</v>
      </c>
      <c r="C98" s="60" t="s">
        <v>232</v>
      </c>
      <c r="D98" s="59" t="s">
        <v>96</v>
      </c>
      <c r="E98" s="61" t="s">
        <v>24</v>
      </c>
      <c r="F98" s="61" t="s">
        <v>24</v>
      </c>
      <c r="G98" s="61" t="s">
        <v>24</v>
      </c>
    </row>
    <row r="99" ht="17.02368" customHeight="1">
      <c r="A99" s="47" t="s">
        <v>262</v>
      </c>
      <c r="B99" s="59" t="s">
        <v>263</v>
      </c>
      <c r="C99" s="60" t="s">
        <v>264</v>
      </c>
      <c r="D99" s="59"/>
      <c r="E99" s="61" t="s">
        <v>24</v>
      </c>
      <c r="F99" s="61" t="s">
        <v>24</v>
      </c>
      <c r="G99" s="61" t="s">
        <v>24</v>
      </c>
    </row>
    <row r="100" ht="17.76384" customHeight="1">
      <c r="A100" s="47" t="s">
        <v>265</v>
      </c>
      <c r="B100" s="59" t="s">
        <v>94</v>
      </c>
      <c r="C100" s="60" t="s">
        <v>232</v>
      </c>
      <c r="D100" s="59" t="s">
        <v>96</v>
      </c>
      <c r="E100" s="61" t="s">
        <v>24</v>
      </c>
      <c r="F100" s="61" t="s">
        <v>24</v>
      </c>
      <c r="G100" s="61" t="s">
        <v>24</v>
      </c>
    </row>
    <row r="101" ht="17.76384" customHeight="1">
      <c r="A101" s="47" t="s">
        <v>266</v>
      </c>
      <c r="B101" s="59" t="s">
        <v>267</v>
      </c>
      <c r="C101" s="60" t="s">
        <v>268</v>
      </c>
      <c r="D101" s="59"/>
      <c r="E101" s="61" t="s">
        <v>24</v>
      </c>
      <c r="F101" s="61" t="s">
        <v>24</v>
      </c>
      <c r="G101" s="61" t="s">
        <v>24</v>
      </c>
    </row>
    <row r="102" ht="17.02368" customHeight="1">
      <c r="A102" s="47" t="s">
        <v>269</v>
      </c>
      <c r="B102" s="59" t="s">
        <v>94</v>
      </c>
      <c r="C102" s="60" t="s">
        <v>232</v>
      </c>
      <c r="D102" s="59" t="s">
        <v>96</v>
      </c>
      <c r="E102" s="61" t="s">
        <v>24</v>
      </c>
      <c r="F102" s="61" t="s">
        <v>24</v>
      </c>
      <c r="G102" s="61" t="s">
        <v>24</v>
      </c>
    </row>
    <row r="103" ht="17.76384" customHeight="1">
      <c r="A103" s="47" t="s">
        <v>270</v>
      </c>
      <c r="B103" s="59" t="s">
        <v>271</v>
      </c>
      <c r="C103" s="60" t="s">
        <v>103</v>
      </c>
      <c r="D103" s="59"/>
      <c r="E103" s="61" t="s">
        <v>24</v>
      </c>
      <c r="F103" s="61" t="s">
        <v>24</v>
      </c>
      <c r="G103" s="61" t="s">
        <v>24</v>
      </c>
    </row>
    <row r="104" ht="17.76384" customHeight="1">
      <c r="A104" s="47" t="s">
        <v>272</v>
      </c>
      <c r="B104" s="59" t="s">
        <v>94</v>
      </c>
      <c r="C104" s="60" t="s">
        <v>273</v>
      </c>
      <c r="D104" s="59" t="s">
        <v>96</v>
      </c>
      <c r="E104" s="61" t="s">
        <v>274</v>
      </c>
      <c r="F104" s="66" t="s">
        <v>24</v>
      </c>
      <c r="G104" s="65">
        <f>ROUND(IF(OR(ISERROR(E104),E104=""),0,E104)*IF(OR(ISERROR(F104),F104=""),0,F104),2)</f>
      </c>
    </row>
    <row r="105" ht="17.02368" customHeight="1">
      <c r="A105" s="47" t="s">
        <v>275</v>
      </c>
      <c r="B105" s="59" t="s">
        <v>97</v>
      </c>
      <c r="C105" s="60" t="s">
        <v>276</v>
      </c>
      <c r="D105" s="59" t="s">
        <v>277</v>
      </c>
      <c r="E105" s="61" t="s">
        <v>278</v>
      </c>
      <c r="F105" s="66" t="s">
        <v>24</v>
      </c>
      <c r="G105" s="65">
        <f>ROUND(IF(OR(ISERROR(E105),E105=""),0,E105)*IF(OR(ISERROR(F105),F105=""),0,F105),2)</f>
      </c>
    </row>
    <row r="106" ht="17.76384" customHeight="1">
      <c r="A106" s="47" t="s">
        <v>279</v>
      </c>
      <c r="B106" s="59" t="s">
        <v>280</v>
      </c>
      <c r="C106" s="60" t="s">
        <v>281</v>
      </c>
      <c r="D106" s="59" t="s">
        <v>104</v>
      </c>
      <c r="E106" s="61" t="s">
        <v>24</v>
      </c>
      <c r="F106" s="61" t="s">
        <v>24</v>
      </c>
      <c r="G106" s="61" t="s">
        <v>24</v>
      </c>
    </row>
    <row r="107" ht="17.02368" customHeight="1">
      <c r="A107" s="47" t="s">
        <v>282</v>
      </c>
      <c r="B107" s="59" t="s">
        <v>283</v>
      </c>
      <c r="C107" s="60" t="s">
        <v>284</v>
      </c>
      <c r="D107" s="59"/>
      <c r="E107" s="61" t="s">
        <v>24</v>
      </c>
      <c r="F107" s="61" t="s">
        <v>24</v>
      </c>
      <c r="G107" s="61" t="s">
        <v>24</v>
      </c>
    </row>
    <row r="108" ht="17.76384" customHeight="1">
      <c r="A108" s="47" t="s">
        <v>285</v>
      </c>
      <c r="B108" s="59" t="s">
        <v>94</v>
      </c>
      <c r="C108" s="60" t="s">
        <v>286</v>
      </c>
      <c r="D108" s="59" t="s">
        <v>104</v>
      </c>
      <c r="E108" s="61" t="s">
        <v>287</v>
      </c>
      <c r="F108" s="66" t="s">
        <v>24</v>
      </c>
      <c r="G108" s="65">
        <f>ROUND(IF(OR(ISERROR(E108),E108=""),0,E108)*IF(OR(ISERROR(F108),F108=""),0,F108),2)</f>
      </c>
    </row>
    <row r="109" ht="17.76384" customHeight="1">
      <c r="A109" s="47" t="s">
        <v>24</v>
      </c>
      <c r="B109" s="59" t="s">
        <v>40</v>
      </c>
      <c r="C109" s="60" t="s">
        <v>288</v>
      </c>
      <c r="D109" s="59"/>
      <c r="E109" s="61" t="s">
        <v>24</v>
      </c>
      <c r="F109" s="61" t="s">
        <v>24</v>
      </c>
      <c r="G109" s="65">
        <f>ROUND(SUM(G110:G167),2)</f>
      </c>
    </row>
    <row r="110" ht="17.02368" customHeight="1">
      <c r="A110" s="47" t="s">
        <v>289</v>
      </c>
      <c r="B110" s="59" t="s">
        <v>290</v>
      </c>
      <c r="C110" s="60" t="s">
        <v>291</v>
      </c>
      <c r="D110" s="59"/>
      <c r="E110" s="61" t="s">
        <v>24</v>
      </c>
      <c r="F110" s="61" t="s">
        <v>24</v>
      </c>
      <c r="G110" s="61" t="s">
        <v>24</v>
      </c>
    </row>
    <row r="111" ht="17.76384" customHeight="1">
      <c r="A111" s="47" t="s">
        <v>292</v>
      </c>
      <c r="B111" s="59" t="s">
        <v>293</v>
      </c>
      <c r="C111" s="60" t="s">
        <v>294</v>
      </c>
      <c r="D111" s="59"/>
      <c r="E111" s="61" t="s">
        <v>24</v>
      </c>
      <c r="F111" s="61" t="s">
        <v>24</v>
      </c>
      <c r="G111" s="61" t="s">
        <v>24</v>
      </c>
    </row>
    <row r="112" ht="17.76384" customHeight="1">
      <c r="A112" s="47" t="s">
        <v>295</v>
      </c>
      <c r="B112" s="59" t="s">
        <v>94</v>
      </c>
      <c r="C112" s="60" t="s">
        <v>296</v>
      </c>
      <c r="D112" s="59" t="s">
        <v>104</v>
      </c>
      <c r="E112" s="61" t="s">
        <v>24</v>
      </c>
      <c r="F112" s="61" t="s">
        <v>24</v>
      </c>
      <c r="G112" s="61" t="s">
        <v>24</v>
      </c>
    </row>
    <row r="113" ht="17.02368" customHeight="1">
      <c r="A113" s="47" t="s">
        <v>297</v>
      </c>
      <c r="B113" s="59" t="s">
        <v>97</v>
      </c>
      <c r="C113" s="60" t="s">
        <v>298</v>
      </c>
      <c r="D113" s="59" t="s">
        <v>104</v>
      </c>
      <c r="E113" s="61" t="s">
        <v>24</v>
      </c>
      <c r="F113" s="61" t="s">
        <v>24</v>
      </c>
      <c r="G113" s="61" t="s">
        <v>24</v>
      </c>
    </row>
    <row r="114" ht="17.76384" customHeight="1">
      <c r="A114" s="47" t="s">
        <v>299</v>
      </c>
      <c r="B114" s="59" t="s">
        <v>108</v>
      </c>
      <c r="C114" s="60" t="s">
        <v>300</v>
      </c>
      <c r="D114" s="59" t="s">
        <v>104</v>
      </c>
      <c r="E114" s="61" t="s">
        <v>24</v>
      </c>
      <c r="F114" s="61" t="s">
        <v>24</v>
      </c>
      <c r="G114" s="61" t="s">
        <v>24</v>
      </c>
    </row>
    <row r="115" ht="17.02368" customHeight="1">
      <c r="A115" s="47" t="s">
        <v>301</v>
      </c>
      <c r="B115" s="59" t="s">
        <v>131</v>
      </c>
      <c r="C115" s="60" t="s">
        <v>302</v>
      </c>
      <c r="D115" s="59" t="s">
        <v>104</v>
      </c>
      <c r="E115" s="61" t="s">
        <v>24</v>
      </c>
      <c r="F115" s="61" t="s">
        <v>24</v>
      </c>
      <c r="G115" s="61" t="s">
        <v>24</v>
      </c>
    </row>
    <row r="116" ht="32.56704" customHeight="1">
      <c r="A116" s="47" t="s">
        <v>303</v>
      </c>
      <c r="B116" s="59" t="s">
        <v>304</v>
      </c>
      <c r="C116" s="60" t="s">
        <v>305</v>
      </c>
      <c r="D116" s="59"/>
      <c r="E116" s="61" t="s">
        <v>24</v>
      </c>
      <c r="F116" s="61" t="s">
        <v>24</v>
      </c>
      <c r="G116" s="61" t="s">
        <v>24</v>
      </c>
    </row>
    <row r="117" ht="17.02368" customHeight="1">
      <c r="A117" s="47" t="s">
        <v>306</v>
      </c>
      <c r="B117" s="59" t="s">
        <v>94</v>
      </c>
      <c r="C117" s="60" t="s">
        <v>307</v>
      </c>
      <c r="D117" s="59" t="s">
        <v>104</v>
      </c>
      <c r="E117" s="61" t="s">
        <v>24</v>
      </c>
      <c r="F117" s="61" t="s">
        <v>24</v>
      </c>
      <c r="G117" s="61" t="s">
        <v>24</v>
      </c>
    </row>
    <row r="118" ht="17.76384" customHeight="1">
      <c r="A118" s="47" t="s">
        <v>308</v>
      </c>
      <c r="B118" s="59" t="s">
        <v>309</v>
      </c>
      <c r="C118" s="60" t="s">
        <v>310</v>
      </c>
      <c r="D118" s="59"/>
      <c r="E118" s="61" t="s">
        <v>24</v>
      </c>
      <c r="F118" s="61" t="s">
        <v>24</v>
      </c>
      <c r="G118" s="61" t="s">
        <v>24</v>
      </c>
    </row>
    <row r="119" ht="17.76384" customHeight="1">
      <c r="A119" s="47" t="s">
        <v>31</v>
      </c>
      <c r="B119" s="59" t="s">
        <v>94</v>
      </c>
      <c r="C119" s="60" t="s">
        <v>311</v>
      </c>
      <c r="D119" s="59" t="s">
        <v>178</v>
      </c>
      <c r="E119" s="61" t="s">
        <v>24</v>
      </c>
      <c r="F119" s="61" t="s">
        <v>24</v>
      </c>
      <c r="G119" s="61" t="s">
        <v>24</v>
      </c>
    </row>
    <row r="120" ht="21.46464" customHeight="1">
      <c r="A120" s="47" t="s">
        <v>312</v>
      </c>
      <c r="B120" s="59" t="s">
        <v>313</v>
      </c>
      <c r="C120" s="60" t="s">
        <v>314</v>
      </c>
      <c r="D120" s="59"/>
      <c r="E120" s="61" t="s">
        <v>24</v>
      </c>
      <c r="F120" s="61" t="s">
        <v>24</v>
      </c>
      <c r="G120" s="61" t="s">
        <v>24</v>
      </c>
    </row>
    <row r="121" ht="17.02368" customHeight="1">
      <c r="A121" s="47" t="s">
        <v>315</v>
      </c>
      <c r="B121" s="59" t="s">
        <v>94</v>
      </c>
      <c r="C121" s="60" t="s">
        <v>316</v>
      </c>
      <c r="D121" s="59" t="s">
        <v>277</v>
      </c>
      <c r="E121" s="61" t="s">
        <v>24</v>
      </c>
      <c r="F121" s="61" t="s">
        <v>24</v>
      </c>
      <c r="G121" s="61" t="s">
        <v>24</v>
      </c>
    </row>
    <row r="122" ht="17.76384" customHeight="1">
      <c r="A122" s="47" t="s">
        <v>317</v>
      </c>
      <c r="B122" s="59" t="s">
        <v>97</v>
      </c>
      <c r="C122" s="60" t="s">
        <v>318</v>
      </c>
      <c r="D122" s="59" t="s">
        <v>277</v>
      </c>
      <c r="E122" s="61" t="s">
        <v>24</v>
      </c>
      <c r="F122" s="61" t="s">
        <v>24</v>
      </c>
      <c r="G122" s="61" t="s">
        <v>24</v>
      </c>
    </row>
    <row r="123" ht="21.46464" customHeight="1">
      <c r="A123" s="47" t="s">
        <v>319</v>
      </c>
      <c r="B123" s="59" t="s">
        <v>320</v>
      </c>
      <c r="C123" s="60" t="s">
        <v>321</v>
      </c>
      <c r="D123" s="59"/>
      <c r="E123" s="61" t="s">
        <v>24</v>
      </c>
      <c r="F123" s="61" t="s">
        <v>24</v>
      </c>
      <c r="G123" s="61" t="s">
        <v>24</v>
      </c>
    </row>
    <row r="124" ht="17.76384" customHeight="1">
      <c r="A124" s="47" t="s">
        <v>322</v>
      </c>
      <c r="B124" s="59" t="s">
        <v>323</v>
      </c>
      <c r="C124" s="60" t="s">
        <v>324</v>
      </c>
      <c r="D124" s="59"/>
      <c r="E124" s="61" t="s">
        <v>24</v>
      </c>
      <c r="F124" s="61" t="s">
        <v>24</v>
      </c>
      <c r="G124" s="61" t="s">
        <v>24</v>
      </c>
    </row>
    <row r="125" ht="17.02368" customHeight="1">
      <c r="A125" s="47" t="s">
        <v>325</v>
      </c>
      <c r="B125" s="59" t="s">
        <v>94</v>
      </c>
      <c r="C125" s="60" t="s">
        <v>307</v>
      </c>
      <c r="D125" s="59" t="s">
        <v>104</v>
      </c>
      <c r="E125" s="61" t="s">
        <v>24</v>
      </c>
      <c r="F125" s="61" t="s">
        <v>24</v>
      </c>
      <c r="G125" s="61" t="s">
        <v>24</v>
      </c>
    </row>
    <row r="126" ht="17.76384" customHeight="1">
      <c r="A126" s="47" t="s">
        <v>326</v>
      </c>
      <c r="B126" s="59" t="s">
        <v>327</v>
      </c>
      <c r="C126" s="60" t="s">
        <v>328</v>
      </c>
      <c r="D126" s="59" t="s">
        <v>104</v>
      </c>
      <c r="E126" s="61" t="s">
        <v>24</v>
      </c>
      <c r="F126" s="61" t="s">
        <v>24</v>
      </c>
      <c r="G126" s="61" t="s">
        <v>24</v>
      </c>
    </row>
    <row r="127" ht="17.76384" customHeight="1">
      <c r="A127" s="47" t="s">
        <v>329</v>
      </c>
      <c r="B127" s="59" t="s">
        <v>330</v>
      </c>
      <c r="C127" s="60" t="s">
        <v>331</v>
      </c>
      <c r="D127" s="59"/>
      <c r="E127" s="61" t="s">
        <v>24</v>
      </c>
      <c r="F127" s="61" t="s">
        <v>24</v>
      </c>
      <c r="G127" s="61" t="s">
        <v>24</v>
      </c>
    </row>
    <row r="128" ht="17.02368" customHeight="1">
      <c r="A128" s="47" t="s">
        <v>332</v>
      </c>
      <c r="B128" s="59" t="s">
        <v>94</v>
      </c>
      <c r="C128" s="60" t="s">
        <v>316</v>
      </c>
      <c r="D128" s="59" t="s">
        <v>277</v>
      </c>
      <c r="E128" s="61" t="s">
        <v>24</v>
      </c>
      <c r="F128" s="61" t="s">
        <v>24</v>
      </c>
      <c r="G128" s="61" t="s">
        <v>24</v>
      </c>
    </row>
    <row r="129" ht="17.76384" customHeight="1">
      <c r="A129" s="47" t="s">
        <v>333</v>
      </c>
      <c r="B129" s="59" t="s">
        <v>97</v>
      </c>
      <c r="C129" s="60" t="s">
        <v>318</v>
      </c>
      <c r="D129" s="59" t="s">
        <v>277</v>
      </c>
      <c r="E129" s="61" t="s">
        <v>24</v>
      </c>
      <c r="F129" s="61" t="s">
        <v>24</v>
      </c>
      <c r="G129" s="61" t="s">
        <v>24</v>
      </c>
    </row>
    <row r="130" ht="17.02368" customHeight="1">
      <c r="A130" s="47" t="s">
        <v>334</v>
      </c>
      <c r="B130" s="59" t="s">
        <v>335</v>
      </c>
      <c r="C130" s="60" t="s">
        <v>336</v>
      </c>
      <c r="D130" s="59"/>
      <c r="E130" s="61" t="s">
        <v>24</v>
      </c>
      <c r="F130" s="61" t="s">
        <v>24</v>
      </c>
      <c r="G130" s="61" t="s">
        <v>24</v>
      </c>
    </row>
    <row r="131" ht="9.62208" customHeight="1">
      <c r="A131" s="4"/>
      <c r="B131" s="4"/>
      <c r="C131" s="4"/>
      <c r="D131" s="4"/>
      <c r="E131" s="4"/>
      <c r="F131" s="4"/>
      <c r="G131" s="4"/>
    </row>
    <row r="132" ht="11.84256" customHeight="1"/>
    <row r="133" ht="34.78752" customHeight="1">
      <c r="A133" s="56" t="s">
        <v>63</v>
      </c>
      <c r="B133" s="56"/>
      <c r="C133" s="56"/>
      <c r="D133" s="56"/>
      <c r="E133" s="56"/>
      <c r="F133" s="56"/>
      <c r="G133" s="56"/>
    </row>
    <row r="134" ht="17.76384" customHeight="1">
      <c r="A134" s="57" t="s">
        <v>27</v>
      </c>
      <c r="B134" s="57"/>
      <c r="C134" s="57"/>
      <c r="D134" s="57"/>
      <c r="E134" s="57"/>
      <c r="F134" s="58" t="s">
        <v>337</v>
      </c>
      <c r="G134" s="58"/>
    </row>
    <row r="135" ht="22.94496" customHeight="1">
      <c r="A135" s="47" t="s">
        <v>20</v>
      </c>
      <c r="B135" s="47" t="s">
        <v>65</v>
      </c>
      <c r="C135" s="47" t="s">
        <v>66</v>
      </c>
      <c r="D135" s="47" t="s">
        <v>67</v>
      </c>
      <c r="E135" s="47" t="s">
        <v>68</v>
      </c>
      <c r="F135" s="47" t="s">
        <v>69</v>
      </c>
      <c r="G135" s="47" t="s">
        <v>70</v>
      </c>
    </row>
    <row r="136" ht="17.76384" customHeight="1">
      <c r="A136" s="47" t="s">
        <v>338</v>
      </c>
      <c r="B136" s="59" t="s">
        <v>339</v>
      </c>
      <c r="C136" s="60" t="s">
        <v>340</v>
      </c>
      <c r="D136" s="59"/>
      <c r="E136" s="61" t="s">
        <v>24</v>
      </c>
      <c r="F136" s="61" t="s">
        <v>24</v>
      </c>
      <c r="G136" s="61" t="s">
        <v>24</v>
      </c>
    </row>
    <row r="137" ht="17.02368" customHeight="1">
      <c r="A137" s="47" t="s">
        <v>341</v>
      </c>
      <c r="B137" s="59" t="s">
        <v>94</v>
      </c>
      <c r="C137" s="60" t="s">
        <v>307</v>
      </c>
      <c r="D137" s="59" t="s">
        <v>104</v>
      </c>
      <c r="E137" s="61" t="s">
        <v>24</v>
      </c>
      <c r="F137" s="61" t="s">
        <v>24</v>
      </c>
      <c r="G137" s="61" t="s">
        <v>24</v>
      </c>
    </row>
    <row r="138" ht="17.76384" customHeight="1">
      <c r="A138" s="47" t="s">
        <v>342</v>
      </c>
      <c r="B138" s="59" t="s">
        <v>343</v>
      </c>
      <c r="C138" s="60" t="s">
        <v>344</v>
      </c>
      <c r="D138" s="59"/>
      <c r="E138" s="61" t="s">
        <v>24</v>
      </c>
      <c r="F138" s="61" t="s">
        <v>24</v>
      </c>
      <c r="G138" s="61" t="s">
        <v>24</v>
      </c>
    </row>
    <row r="139" ht="17.76384" customHeight="1">
      <c r="A139" s="47" t="s">
        <v>345</v>
      </c>
      <c r="B139" s="59" t="s">
        <v>94</v>
      </c>
      <c r="C139" s="60" t="s">
        <v>307</v>
      </c>
      <c r="D139" s="59" t="s">
        <v>104</v>
      </c>
      <c r="E139" s="61" t="s">
        <v>24</v>
      </c>
      <c r="F139" s="61" t="s">
        <v>24</v>
      </c>
      <c r="G139" s="61" t="s">
        <v>24</v>
      </c>
    </row>
    <row r="140" ht="17.02368" customHeight="1">
      <c r="A140" s="47" t="s">
        <v>346</v>
      </c>
      <c r="B140" s="59" t="s">
        <v>347</v>
      </c>
      <c r="C140" s="60" t="s">
        <v>331</v>
      </c>
      <c r="D140" s="59"/>
      <c r="E140" s="61" t="s">
        <v>24</v>
      </c>
      <c r="F140" s="61" t="s">
        <v>24</v>
      </c>
      <c r="G140" s="61" t="s">
        <v>24</v>
      </c>
    </row>
    <row r="141" ht="17.76384" customHeight="1">
      <c r="A141" s="47" t="s">
        <v>348</v>
      </c>
      <c r="B141" s="59" t="s">
        <v>94</v>
      </c>
      <c r="C141" s="60" t="s">
        <v>316</v>
      </c>
      <c r="D141" s="59" t="s">
        <v>277</v>
      </c>
      <c r="E141" s="61" t="s">
        <v>24</v>
      </c>
      <c r="F141" s="61" t="s">
        <v>24</v>
      </c>
      <c r="G141" s="61" t="s">
        <v>24</v>
      </c>
    </row>
    <row r="142" ht="17.02368" customHeight="1">
      <c r="A142" s="47" t="s">
        <v>349</v>
      </c>
      <c r="B142" s="59" t="s">
        <v>97</v>
      </c>
      <c r="C142" s="60" t="s">
        <v>318</v>
      </c>
      <c r="D142" s="59" t="s">
        <v>277</v>
      </c>
      <c r="E142" s="61" t="s">
        <v>24</v>
      </c>
      <c r="F142" s="61" t="s">
        <v>24</v>
      </c>
      <c r="G142" s="61" t="s">
        <v>24</v>
      </c>
    </row>
    <row r="143" ht="17.76384" customHeight="1">
      <c r="A143" s="47" t="s">
        <v>350</v>
      </c>
      <c r="B143" s="59" t="s">
        <v>351</v>
      </c>
      <c r="C143" s="60" t="s">
        <v>352</v>
      </c>
      <c r="D143" s="59"/>
      <c r="E143" s="61" t="s">
        <v>24</v>
      </c>
      <c r="F143" s="61" t="s">
        <v>24</v>
      </c>
      <c r="G143" s="61" t="s">
        <v>24</v>
      </c>
    </row>
    <row r="144" ht="17.76384" customHeight="1">
      <c r="A144" s="47" t="s">
        <v>353</v>
      </c>
      <c r="B144" s="59" t="s">
        <v>94</v>
      </c>
      <c r="C144" s="60" t="s">
        <v>307</v>
      </c>
      <c r="D144" s="59" t="s">
        <v>104</v>
      </c>
      <c r="E144" s="61" t="s">
        <v>24</v>
      </c>
      <c r="F144" s="61" t="s">
        <v>24</v>
      </c>
      <c r="G144" s="61" t="s">
        <v>24</v>
      </c>
    </row>
    <row r="145" ht="17.02368" customHeight="1">
      <c r="A145" s="47" t="s">
        <v>354</v>
      </c>
      <c r="B145" s="59" t="s">
        <v>355</v>
      </c>
      <c r="C145" s="60" t="s">
        <v>356</v>
      </c>
      <c r="D145" s="59"/>
      <c r="E145" s="61" t="s">
        <v>24</v>
      </c>
      <c r="F145" s="61" t="s">
        <v>24</v>
      </c>
      <c r="G145" s="61" t="s">
        <v>24</v>
      </c>
    </row>
    <row r="146" ht="17.76384" customHeight="1">
      <c r="A146" s="47" t="s">
        <v>357</v>
      </c>
      <c r="B146" s="59" t="s">
        <v>94</v>
      </c>
      <c r="C146" s="60" t="s">
        <v>307</v>
      </c>
      <c r="D146" s="59" t="s">
        <v>104</v>
      </c>
      <c r="E146" s="61" t="s">
        <v>24</v>
      </c>
      <c r="F146" s="61" t="s">
        <v>24</v>
      </c>
      <c r="G146" s="61" t="s">
        <v>24</v>
      </c>
    </row>
    <row r="147" ht="17.76384" customHeight="1">
      <c r="A147" s="47" t="s">
        <v>358</v>
      </c>
      <c r="B147" s="59" t="s">
        <v>359</v>
      </c>
      <c r="C147" s="60" t="s">
        <v>360</v>
      </c>
      <c r="D147" s="59" t="s">
        <v>277</v>
      </c>
      <c r="E147" s="61" t="s">
        <v>24</v>
      </c>
      <c r="F147" s="61" t="s">
        <v>24</v>
      </c>
      <c r="G147" s="61" t="s">
        <v>24</v>
      </c>
    </row>
    <row r="148" ht="17.02368" customHeight="1">
      <c r="A148" s="47" t="s">
        <v>361</v>
      </c>
      <c r="B148" s="59" t="s">
        <v>362</v>
      </c>
      <c r="C148" s="60" t="s">
        <v>363</v>
      </c>
      <c r="D148" s="59" t="s">
        <v>277</v>
      </c>
      <c r="E148" s="61" t="s">
        <v>24</v>
      </c>
      <c r="F148" s="61" t="s">
        <v>24</v>
      </c>
      <c r="G148" s="61" t="s">
        <v>24</v>
      </c>
    </row>
    <row r="149" ht="17.76384" customHeight="1">
      <c r="A149" s="47" t="s">
        <v>364</v>
      </c>
      <c r="B149" s="59" t="s">
        <v>365</v>
      </c>
      <c r="C149" s="60" t="s">
        <v>366</v>
      </c>
      <c r="D149" s="59" t="s">
        <v>277</v>
      </c>
      <c r="E149" s="61" t="s">
        <v>24</v>
      </c>
      <c r="F149" s="61" t="s">
        <v>24</v>
      </c>
      <c r="G149" s="61" t="s">
        <v>24</v>
      </c>
    </row>
    <row r="150" ht="17.02368" customHeight="1">
      <c r="A150" s="47" t="s">
        <v>367</v>
      </c>
      <c r="B150" s="59" t="s">
        <v>368</v>
      </c>
      <c r="C150" s="60" t="s">
        <v>369</v>
      </c>
      <c r="D150" s="59" t="s">
        <v>277</v>
      </c>
      <c r="E150" s="61" t="s">
        <v>24</v>
      </c>
      <c r="F150" s="61" t="s">
        <v>24</v>
      </c>
      <c r="G150" s="61" t="s">
        <v>24</v>
      </c>
    </row>
    <row r="151" ht="17.76384" customHeight="1">
      <c r="A151" s="47" t="s">
        <v>370</v>
      </c>
      <c r="B151" s="59" t="s">
        <v>371</v>
      </c>
      <c r="C151" s="60" t="s">
        <v>372</v>
      </c>
      <c r="D151" s="59"/>
      <c r="E151" s="61" t="s">
        <v>24</v>
      </c>
      <c r="F151" s="61" t="s">
        <v>24</v>
      </c>
      <c r="G151" s="61" t="s">
        <v>24</v>
      </c>
    </row>
    <row r="152" ht="17.76384" customHeight="1">
      <c r="A152" s="47" t="s">
        <v>373</v>
      </c>
      <c r="B152" s="59" t="s">
        <v>374</v>
      </c>
      <c r="C152" s="60" t="s">
        <v>375</v>
      </c>
      <c r="D152" s="59"/>
      <c r="E152" s="61" t="s">
        <v>24</v>
      </c>
      <c r="F152" s="61" t="s">
        <v>24</v>
      </c>
      <c r="G152" s="61" t="s">
        <v>24</v>
      </c>
    </row>
    <row r="153" ht="17.02368" customHeight="1">
      <c r="A153" s="47" t="s">
        <v>376</v>
      </c>
      <c r="B153" s="59" t="s">
        <v>94</v>
      </c>
      <c r="C153" s="60" t="s">
        <v>307</v>
      </c>
      <c r="D153" s="59" t="s">
        <v>104</v>
      </c>
      <c r="E153" s="61" t="s">
        <v>24</v>
      </c>
      <c r="F153" s="61" t="s">
        <v>24</v>
      </c>
      <c r="G153" s="61" t="s">
        <v>24</v>
      </c>
    </row>
    <row r="154" ht="17.76384" customHeight="1">
      <c r="A154" s="47" t="s">
        <v>377</v>
      </c>
      <c r="B154" s="59" t="s">
        <v>378</v>
      </c>
      <c r="C154" s="60" t="s">
        <v>379</v>
      </c>
      <c r="D154" s="59"/>
      <c r="E154" s="61" t="s">
        <v>24</v>
      </c>
      <c r="F154" s="61" t="s">
        <v>24</v>
      </c>
      <c r="G154" s="61" t="s">
        <v>24</v>
      </c>
    </row>
    <row r="155" ht="17.76384" customHeight="1">
      <c r="A155" s="47" t="s">
        <v>380</v>
      </c>
      <c r="B155" s="59" t="s">
        <v>94</v>
      </c>
      <c r="C155" s="60" t="s">
        <v>307</v>
      </c>
      <c r="D155" s="59" t="s">
        <v>104</v>
      </c>
      <c r="E155" s="61" t="s">
        <v>24</v>
      </c>
      <c r="F155" s="61" t="s">
        <v>24</v>
      </c>
      <c r="G155" s="61" t="s">
        <v>24</v>
      </c>
    </row>
    <row r="156" ht="17.02368" customHeight="1">
      <c r="A156" s="47" t="s">
        <v>381</v>
      </c>
      <c r="B156" s="59" t="s">
        <v>382</v>
      </c>
      <c r="C156" s="60" t="s">
        <v>331</v>
      </c>
      <c r="D156" s="59"/>
      <c r="E156" s="61" t="s">
        <v>24</v>
      </c>
      <c r="F156" s="61" t="s">
        <v>24</v>
      </c>
      <c r="G156" s="61" t="s">
        <v>24</v>
      </c>
    </row>
    <row r="157" ht="17.76384" customHeight="1">
      <c r="A157" s="47" t="s">
        <v>383</v>
      </c>
      <c r="B157" s="59" t="s">
        <v>94</v>
      </c>
      <c r="C157" s="60" t="s">
        <v>316</v>
      </c>
      <c r="D157" s="59" t="s">
        <v>277</v>
      </c>
      <c r="E157" s="61" t="s">
        <v>24</v>
      </c>
      <c r="F157" s="61" t="s">
        <v>24</v>
      </c>
      <c r="G157" s="61" t="s">
        <v>24</v>
      </c>
    </row>
    <row r="158" ht="17.02368" customHeight="1">
      <c r="A158" s="47" t="s">
        <v>384</v>
      </c>
      <c r="B158" s="59" t="s">
        <v>97</v>
      </c>
      <c r="C158" s="60" t="s">
        <v>318</v>
      </c>
      <c r="D158" s="59" t="s">
        <v>277</v>
      </c>
      <c r="E158" s="61" t="s">
        <v>24</v>
      </c>
      <c r="F158" s="61" t="s">
        <v>24</v>
      </c>
      <c r="G158" s="61" t="s">
        <v>24</v>
      </c>
    </row>
    <row r="159" ht="17.76384" customHeight="1">
      <c r="A159" s="47" t="s">
        <v>385</v>
      </c>
      <c r="B159" s="59" t="s">
        <v>386</v>
      </c>
      <c r="C159" s="60" t="s">
        <v>387</v>
      </c>
      <c r="D159" s="59"/>
      <c r="E159" s="61" t="s">
        <v>24</v>
      </c>
      <c r="F159" s="61" t="s">
        <v>24</v>
      </c>
      <c r="G159" s="61" t="s">
        <v>24</v>
      </c>
    </row>
    <row r="160" ht="17.76384" customHeight="1">
      <c r="A160" s="47" t="s">
        <v>388</v>
      </c>
      <c r="B160" s="59" t="s">
        <v>389</v>
      </c>
      <c r="C160" s="60" t="s">
        <v>390</v>
      </c>
      <c r="D160" s="59"/>
      <c r="E160" s="61" t="s">
        <v>24</v>
      </c>
      <c r="F160" s="61" t="s">
        <v>24</v>
      </c>
      <c r="G160" s="61" t="s">
        <v>24</v>
      </c>
    </row>
    <row r="161" ht="17.02368" customHeight="1">
      <c r="A161" s="47" t="s">
        <v>391</v>
      </c>
      <c r="B161" s="59" t="s">
        <v>94</v>
      </c>
      <c r="C161" s="60" t="s">
        <v>232</v>
      </c>
      <c r="D161" s="59" t="s">
        <v>96</v>
      </c>
      <c r="E161" s="61" t="s">
        <v>24</v>
      </c>
      <c r="F161" s="61" t="s">
        <v>24</v>
      </c>
      <c r="G161" s="61" t="s">
        <v>24</v>
      </c>
    </row>
    <row r="162" ht="17.76384" customHeight="1">
      <c r="A162" s="47" t="s">
        <v>392</v>
      </c>
      <c r="B162" s="59" t="s">
        <v>393</v>
      </c>
      <c r="C162" s="60" t="s">
        <v>394</v>
      </c>
      <c r="D162" s="59"/>
      <c r="E162" s="61" t="s">
        <v>24</v>
      </c>
      <c r="F162" s="61" t="s">
        <v>24</v>
      </c>
      <c r="G162" s="61" t="s">
        <v>24</v>
      </c>
    </row>
    <row r="163" ht="17.76384" customHeight="1">
      <c r="A163" s="47" t="s">
        <v>395</v>
      </c>
      <c r="B163" s="59" t="s">
        <v>94</v>
      </c>
      <c r="C163" s="60" t="s">
        <v>307</v>
      </c>
      <c r="D163" s="59" t="s">
        <v>104</v>
      </c>
      <c r="E163" s="61" t="s">
        <v>24</v>
      </c>
      <c r="F163" s="61" t="s">
        <v>24</v>
      </c>
      <c r="G163" s="61" t="s">
        <v>24</v>
      </c>
    </row>
    <row r="164" ht="17.02368" customHeight="1">
      <c r="A164" s="47" t="s">
        <v>396</v>
      </c>
      <c r="B164" s="59" t="s">
        <v>397</v>
      </c>
      <c r="C164" s="60" t="s">
        <v>398</v>
      </c>
      <c r="D164" s="59"/>
      <c r="E164" s="61" t="s">
        <v>24</v>
      </c>
      <c r="F164" s="61" t="s">
        <v>24</v>
      </c>
      <c r="G164" s="61" t="s">
        <v>24</v>
      </c>
    </row>
    <row r="165" ht="17.76384" customHeight="1">
      <c r="A165" s="47" t="s">
        <v>399</v>
      </c>
      <c r="B165" s="59" t="s">
        <v>94</v>
      </c>
      <c r="C165" s="60" t="s">
        <v>400</v>
      </c>
      <c r="D165" s="59" t="s">
        <v>401</v>
      </c>
      <c r="E165" s="61" t="s">
        <v>24</v>
      </c>
      <c r="F165" s="61" t="s">
        <v>24</v>
      </c>
      <c r="G165" s="61" t="s">
        <v>24</v>
      </c>
    </row>
    <row r="166" ht="17.02368" customHeight="1">
      <c r="A166" s="47" t="s">
        <v>402</v>
      </c>
      <c r="B166" s="59" t="s">
        <v>403</v>
      </c>
      <c r="C166" s="60" t="s">
        <v>404</v>
      </c>
      <c r="D166" s="59"/>
      <c r="E166" s="61" t="s">
        <v>24</v>
      </c>
      <c r="F166" s="61" t="s">
        <v>24</v>
      </c>
      <c r="G166" s="61" t="s">
        <v>24</v>
      </c>
    </row>
    <row r="167" ht="17.76384" customHeight="1">
      <c r="A167" s="47" t="s">
        <v>405</v>
      </c>
      <c r="B167" s="59" t="s">
        <v>94</v>
      </c>
      <c r="C167" s="60" t="s">
        <v>400</v>
      </c>
      <c r="D167" s="59" t="s">
        <v>178</v>
      </c>
      <c r="E167" s="61" t="s">
        <v>24</v>
      </c>
      <c r="F167" s="61" t="s">
        <v>24</v>
      </c>
      <c r="G167" s="61" t="s">
        <v>24</v>
      </c>
    </row>
    <row r="168" ht="17.76384" customHeight="1">
      <c r="A168" s="47" t="s">
        <v>24</v>
      </c>
      <c r="B168" s="59" t="s">
        <v>43</v>
      </c>
      <c r="C168" s="60" t="s">
        <v>406</v>
      </c>
      <c r="D168" s="59"/>
      <c r="E168" s="61" t="s">
        <v>24</v>
      </c>
      <c r="F168" s="61" t="s">
        <v>24</v>
      </c>
      <c r="G168" s="65">
        <f>ROUND(SUM(G169:G195),2)</f>
      </c>
    </row>
    <row r="169" ht="17.02368" customHeight="1">
      <c r="A169" s="47" t="s">
        <v>407</v>
      </c>
      <c r="B169" s="59" t="s">
        <v>408</v>
      </c>
      <c r="C169" s="60" t="s">
        <v>409</v>
      </c>
      <c r="D169" s="59"/>
      <c r="E169" s="61" t="s">
        <v>24</v>
      </c>
      <c r="F169" s="61" t="s">
        <v>24</v>
      </c>
      <c r="G169" s="61" t="s">
        <v>24</v>
      </c>
    </row>
    <row r="170" ht="17.76384" customHeight="1">
      <c r="A170" s="47" t="s">
        <v>410</v>
      </c>
      <c r="B170" s="59" t="s">
        <v>94</v>
      </c>
      <c r="C170" s="60" t="s">
        <v>411</v>
      </c>
      <c r="D170" s="59" t="s">
        <v>104</v>
      </c>
      <c r="E170" s="61" t="s">
        <v>24</v>
      </c>
      <c r="F170" s="61" t="s">
        <v>24</v>
      </c>
      <c r="G170" s="61" t="s">
        <v>24</v>
      </c>
    </row>
    <row r="171" ht="17.76384" customHeight="1">
      <c r="A171" s="47" t="s">
        <v>412</v>
      </c>
      <c r="B171" s="59" t="s">
        <v>97</v>
      </c>
      <c r="C171" s="60" t="s">
        <v>413</v>
      </c>
      <c r="D171" s="59" t="s">
        <v>104</v>
      </c>
      <c r="E171" s="61" t="s">
        <v>24</v>
      </c>
      <c r="F171" s="61" t="s">
        <v>24</v>
      </c>
      <c r="G171" s="61" t="s">
        <v>24</v>
      </c>
    </row>
    <row r="172" ht="17.02368" customHeight="1">
      <c r="A172" s="47" t="s">
        <v>414</v>
      </c>
      <c r="B172" s="59" t="s">
        <v>108</v>
      </c>
      <c r="C172" s="60" t="s">
        <v>415</v>
      </c>
      <c r="D172" s="59" t="s">
        <v>104</v>
      </c>
      <c r="E172" s="61" t="s">
        <v>24</v>
      </c>
      <c r="F172" s="61" t="s">
        <v>24</v>
      </c>
      <c r="G172" s="61" t="s">
        <v>24</v>
      </c>
    </row>
    <row r="173" ht="17.76384" customHeight="1">
      <c r="A173" s="47" t="s">
        <v>416</v>
      </c>
      <c r="B173" s="59" t="s">
        <v>417</v>
      </c>
      <c r="C173" s="60" t="s">
        <v>418</v>
      </c>
      <c r="D173" s="59"/>
      <c r="E173" s="61" t="s">
        <v>24</v>
      </c>
      <c r="F173" s="61" t="s">
        <v>24</v>
      </c>
      <c r="G173" s="61" t="s">
        <v>24</v>
      </c>
    </row>
    <row r="174" ht="17.02368" customHeight="1">
      <c r="A174" s="47" t="s">
        <v>419</v>
      </c>
      <c r="B174" s="59" t="s">
        <v>94</v>
      </c>
      <c r="C174" s="60" t="s">
        <v>420</v>
      </c>
      <c r="D174" s="59" t="s">
        <v>178</v>
      </c>
      <c r="E174" s="61" t="s">
        <v>24</v>
      </c>
      <c r="F174" s="61" t="s">
        <v>24</v>
      </c>
      <c r="G174" s="61" t="s">
        <v>24</v>
      </c>
    </row>
    <row r="175" ht="14.8032" customHeight="1">
      <c r="A175" s="4"/>
      <c r="B175" s="4"/>
      <c r="C175" s="4"/>
      <c r="D175" s="4"/>
      <c r="E175" s="4"/>
      <c r="F175" s="4"/>
      <c r="G175" s="4"/>
    </row>
    <row r="176" ht="11.84256" customHeight="1"/>
    <row r="177" ht="34.78752" customHeight="1">
      <c r="A177" s="56" t="s">
        <v>63</v>
      </c>
      <c r="B177" s="56"/>
      <c r="C177" s="56"/>
      <c r="D177" s="56"/>
      <c r="E177" s="56"/>
      <c r="F177" s="56"/>
      <c r="G177" s="56"/>
    </row>
    <row r="178" ht="17.76384" customHeight="1">
      <c r="A178" s="57" t="s">
        <v>27</v>
      </c>
      <c r="B178" s="57"/>
      <c r="C178" s="57"/>
      <c r="D178" s="57"/>
      <c r="E178" s="57"/>
      <c r="F178" s="58" t="s">
        <v>421</v>
      </c>
      <c r="G178" s="58"/>
    </row>
    <row r="179" ht="22.94496" customHeight="1">
      <c r="A179" s="47" t="s">
        <v>20</v>
      </c>
      <c r="B179" s="47" t="s">
        <v>65</v>
      </c>
      <c r="C179" s="47" t="s">
        <v>66</v>
      </c>
      <c r="D179" s="47" t="s">
        <v>67</v>
      </c>
      <c r="E179" s="47" t="s">
        <v>68</v>
      </c>
      <c r="F179" s="47" t="s">
        <v>69</v>
      </c>
      <c r="G179" s="47" t="s">
        <v>70</v>
      </c>
    </row>
    <row r="180" ht="17.76384" customHeight="1">
      <c r="A180" s="47" t="s">
        <v>422</v>
      </c>
      <c r="B180" s="59" t="s">
        <v>423</v>
      </c>
      <c r="C180" s="60" t="s">
        <v>424</v>
      </c>
      <c r="D180" s="59"/>
      <c r="E180" s="61" t="s">
        <v>24</v>
      </c>
      <c r="F180" s="61" t="s">
        <v>24</v>
      </c>
      <c r="G180" s="61" t="s">
        <v>24</v>
      </c>
    </row>
    <row r="181" ht="17.02368" customHeight="1">
      <c r="A181" s="47" t="s">
        <v>425</v>
      </c>
      <c r="B181" s="59" t="s">
        <v>94</v>
      </c>
      <c r="C181" s="60" t="s">
        <v>411</v>
      </c>
      <c r="D181" s="59" t="s">
        <v>104</v>
      </c>
      <c r="E181" s="61" t="s">
        <v>24</v>
      </c>
      <c r="F181" s="61" t="s">
        <v>24</v>
      </c>
      <c r="G181" s="61" t="s">
        <v>24</v>
      </c>
    </row>
    <row r="182" ht="17.76384" customHeight="1">
      <c r="A182" s="47" t="s">
        <v>426</v>
      </c>
      <c r="B182" s="59" t="s">
        <v>97</v>
      </c>
      <c r="C182" s="60" t="s">
        <v>427</v>
      </c>
      <c r="D182" s="59" t="s">
        <v>104</v>
      </c>
      <c r="E182" s="61" t="s">
        <v>161</v>
      </c>
      <c r="F182" s="66" t="s">
        <v>24</v>
      </c>
      <c r="G182" s="65">
        <f>ROUND(IF(OR(ISERROR(E182),E182=""),0,E182)*IF(OR(ISERROR(F182),F182=""),0,F182),2)</f>
      </c>
    </row>
    <row r="183" ht="17.76384" customHeight="1">
      <c r="A183" s="47" t="s">
        <v>428</v>
      </c>
      <c r="B183" s="59" t="s">
        <v>108</v>
      </c>
      <c r="C183" s="60" t="s">
        <v>429</v>
      </c>
      <c r="D183" s="59" t="s">
        <v>104</v>
      </c>
      <c r="E183" s="61" t="s">
        <v>211</v>
      </c>
      <c r="F183" s="66" t="s">
        <v>24</v>
      </c>
      <c r="G183" s="65">
        <f>ROUND(IF(OR(ISERROR(E183),E183=""),0,E183)*IF(OR(ISERROR(F183),F183=""),0,F183),2)</f>
      </c>
    </row>
    <row r="184" ht="17.02368" customHeight="1">
      <c r="A184" s="47" t="s">
        <v>430</v>
      </c>
      <c r="B184" s="59" t="s">
        <v>131</v>
      </c>
      <c r="C184" s="60" t="s">
        <v>431</v>
      </c>
      <c r="D184" s="59" t="s">
        <v>277</v>
      </c>
      <c r="E184" s="61" t="s">
        <v>432</v>
      </c>
      <c r="F184" s="66" t="s">
        <v>24</v>
      </c>
      <c r="G184" s="65">
        <f>ROUND(IF(OR(ISERROR(E184),E184=""),0,E184)*IF(OR(ISERROR(F184),F184=""),0,F184),2)</f>
      </c>
    </row>
    <row r="185" ht="17.76384" customHeight="1">
      <c r="A185" s="47" t="s">
        <v>433</v>
      </c>
      <c r="B185" s="59" t="s">
        <v>434</v>
      </c>
      <c r="C185" s="60" t="s">
        <v>435</v>
      </c>
      <c r="D185" s="59"/>
      <c r="E185" s="61" t="s">
        <v>24</v>
      </c>
      <c r="F185" s="61" t="s">
        <v>24</v>
      </c>
      <c r="G185" s="61" t="s">
        <v>24</v>
      </c>
    </row>
    <row r="186" ht="17.02368" customHeight="1">
      <c r="A186" s="47" t="s">
        <v>436</v>
      </c>
      <c r="B186" s="59" t="s">
        <v>94</v>
      </c>
      <c r="C186" s="60" t="s">
        <v>437</v>
      </c>
      <c r="D186" s="59" t="s">
        <v>178</v>
      </c>
      <c r="E186" s="61" t="s">
        <v>24</v>
      </c>
      <c r="F186" s="61" t="s">
        <v>24</v>
      </c>
      <c r="G186" s="61" t="s">
        <v>24</v>
      </c>
    </row>
    <row r="187" ht="17.76384" customHeight="1">
      <c r="A187" s="47" t="s">
        <v>438</v>
      </c>
      <c r="B187" s="59" t="s">
        <v>97</v>
      </c>
      <c r="C187" s="60" t="s">
        <v>439</v>
      </c>
      <c r="D187" s="59" t="s">
        <v>178</v>
      </c>
      <c r="E187" s="61" t="s">
        <v>24</v>
      </c>
      <c r="F187" s="61" t="s">
        <v>24</v>
      </c>
      <c r="G187" s="61" t="s">
        <v>24</v>
      </c>
    </row>
    <row r="188" ht="17.76384" customHeight="1">
      <c r="A188" s="47" t="s">
        <v>432</v>
      </c>
      <c r="B188" s="59" t="s">
        <v>440</v>
      </c>
      <c r="C188" s="60" t="s">
        <v>441</v>
      </c>
      <c r="D188" s="59" t="s">
        <v>178</v>
      </c>
      <c r="E188" s="61" t="s">
        <v>24</v>
      </c>
      <c r="F188" s="61" t="s">
        <v>24</v>
      </c>
      <c r="G188" s="61" t="s">
        <v>24</v>
      </c>
    </row>
    <row r="189" ht="17.02368" customHeight="1">
      <c r="A189" s="47" t="s">
        <v>442</v>
      </c>
      <c r="B189" s="59" t="s">
        <v>443</v>
      </c>
      <c r="C189" s="60" t="s">
        <v>444</v>
      </c>
      <c r="D189" s="59"/>
      <c r="E189" s="61" t="s">
        <v>24</v>
      </c>
      <c r="F189" s="61" t="s">
        <v>24</v>
      </c>
      <c r="G189" s="61" t="s">
        <v>24</v>
      </c>
    </row>
    <row r="190" ht="17.76384" customHeight="1">
      <c r="A190" s="47" t="s">
        <v>445</v>
      </c>
      <c r="B190" s="59" t="s">
        <v>94</v>
      </c>
      <c r="C190" s="60" t="s">
        <v>446</v>
      </c>
      <c r="D190" s="59" t="s">
        <v>178</v>
      </c>
      <c r="E190" s="61" t="s">
        <v>24</v>
      </c>
      <c r="F190" s="61" t="s">
        <v>24</v>
      </c>
      <c r="G190" s="61" t="s">
        <v>24</v>
      </c>
    </row>
    <row r="191" ht="17.76384" customHeight="1">
      <c r="A191" s="47" t="s">
        <v>447</v>
      </c>
      <c r="B191" s="59" t="s">
        <v>97</v>
      </c>
      <c r="C191" s="60" t="s">
        <v>448</v>
      </c>
      <c r="D191" s="59" t="s">
        <v>178</v>
      </c>
      <c r="E191" s="61" t="s">
        <v>24</v>
      </c>
      <c r="F191" s="61" t="s">
        <v>24</v>
      </c>
      <c r="G191" s="61" t="s">
        <v>24</v>
      </c>
    </row>
    <row r="192" ht="17.02368" customHeight="1">
      <c r="A192" s="47" t="s">
        <v>449</v>
      </c>
      <c r="B192" s="59" t="s">
        <v>450</v>
      </c>
      <c r="C192" s="60" t="s">
        <v>451</v>
      </c>
      <c r="D192" s="59"/>
      <c r="E192" s="61" t="s">
        <v>24</v>
      </c>
      <c r="F192" s="61" t="s">
        <v>24</v>
      </c>
      <c r="G192" s="61" t="s">
        <v>24</v>
      </c>
    </row>
    <row r="193" ht="17.76384" customHeight="1">
      <c r="A193" s="47" t="s">
        <v>452</v>
      </c>
      <c r="B193" s="59" t="s">
        <v>94</v>
      </c>
      <c r="C193" s="60" t="s">
        <v>453</v>
      </c>
      <c r="D193" s="59" t="s">
        <v>178</v>
      </c>
      <c r="E193" s="61" t="s">
        <v>24</v>
      </c>
      <c r="F193" s="61" t="s">
        <v>24</v>
      </c>
      <c r="G193" s="61" t="s">
        <v>24</v>
      </c>
    </row>
    <row r="194" ht="17.02368" customHeight="1">
      <c r="A194" s="47" t="s">
        <v>454</v>
      </c>
      <c r="B194" s="59" t="s">
        <v>97</v>
      </c>
      <c r="C194" s="60" t="s">
        <v>455</v>
      </c>
      <c r="D194" s="59" t="s">
        <v>178</v>
      </c>
      <c r="E194" s="61" t="s">
        <v>24</v>
      </c>
      <c r="F194" s="61" t="s">
        <v>24</v>
      </c>
      <c r="G194" s="61" t="s">
        <v>24</v>
      </c>
    </row>
    <row r="195" ht="17.76384" customHeight="1">
      <c r="A195" s="47" t="s">
        <v>456</v>
      </c>
      <c r="B195" s="59" t="s">
        <v>457</v>
      </c>
      <c r="C195" s="60" t="s">
        <v>458</v>
      </c>
      <c r="D195" s="59" t="s">
        <v>178</v>
      </c>
      <c r="E195" s="61" t="s">
        <v>24</v>
      </c>
      <c r="F195" s="61" t="s">
        <v>24</v>
      </c>
      <c r="G195" s="61" t="s">
        <v>24</v>
      </c>
    </row>
    <row r="196" ht="17.76384" customHeight="1">
      <c r="A196" s="47" t="s">
        <v>24</v>
      </c>
      <c r="B196" s="59" t="s">
        <v>46</v>
      </c>
      <c r="C196" s="60" t="s">
        <v>459</v>
      </c>
      <c r="D196" s="59"/>
      <c r="E196" s="61" t="s">
        <v>24</v>
      </c>
      <c r="F196" s="61" t="s">
        <v>24</v>
      </c>
      <c r="G196" s="65">
        <f>ROUND(SUM(G197:G228),2)</f>
      </c>
    </row>
    <row r="197" ht="17.02368" customHeight="1">
      <c r="A197" s="47" t="s">
        <v>460</v>
      </c>
      <c r="B197" s="59" t="s">
        <v>461</v>
      </c>
      <c r="C197" s="60" t="s">
        <v>462</v>
      </c>
      <c r="D197" s="59"/>
      <c r="E197" s="61" t="s">
        <v>24</v>
      </c>
      <c r="F197" s="61" t="s">
        <v>24</v>
      </c>
      <c r="G197" s="61" t="s">
        <v>24</v>
      </c>
    </row>
    <row r="198" ht="17.76384" customHeight="1">
      <c r="A198" s="47" t="s">
        <v>463</v>
      </c>
      <c r="B198" s="59" t="s">
        <v>94</v>
      </c>
      <c r="C198" s="60" t="s">
        <v>464</v>
      </c>
      <c r="D198" s="59" t="s">
        <v>96</v>
      </c>
      <c r="E198" s="61" t="s">
        <v>24</v>
      </c>
      <c r="F198" s="61" t="s">
        <v>24</v>
      </c>
      <c r="G198" s="61" t="s">
        <v>24</v>
      </c>
    </row>
    <row r="199" ht="17.76384" customHeight="1">
      <c r="A199" s="47" t="s">
        <v>465</v>
      </c>
      <c r="B199" s="59" t="s">
        <v>97</v>
      </c>
      <c r="C199" s="60" t="s">
        <v>466</v>
      </c>
      <c r="D199" s="59" t="s">
        <v>96</v>
      </c>
      <c r="E199" s="61" t="s">
        <v>24</v>
      </c>
      <c r="F199" s="61" t="s">
        <v>24</v>
      </c>
      <c r="G199" s="61" t="s">
        <v>24</v>
      </c>
    </row>
    <row r="200" ht="17.02368" customHeight="1">
      <c r="A200" s="47" t="s">
        <v>467</v>
      </c>
      <c r="B200" s="59" t="s">
        <v>468</v>
      </c>
      <c r="C200" s="60" t="s">
        <v>469</v>
      </c>
      <c r="D200" s="59"/>
      <c r="E200" s="61" t="s">
        <v>24</v>
      </c>
      <c r="F200" s="61" t="s">
        <v>24</v>
      </c>
      <c r="G200" s="61" t="s">
        <v>24</v>
      </c>
    </row>
    <row r="201" ht="17.76384" customHeight="1">
      <c r="A201" s="47" t="s">
        <v>470</v>
      </c>
      <c r="B201" s="59" t="s">
        <v>94</v>
      </c>
      <c r="C201" s="60" t="s">
        <v>471</v>
      </c>
      <c r="D201" s="59" t="s">
        <v>96</v>
      </c>
      <c r="E201" s="61" t="s">
        <v>472</v>
      </c>
      <c r="F201" s="66" t="s">
        <v>24</v>
      </c>
      <c r="G201" s="65">
        <f>ROUND(IF(OR(ISERROR(E201),E201=""),0,E201)*IF(OR(ISERROR(F201),F201=""),0,F201),2)</f>
      </c>
    </row>
    <row r="202" ht="17.02368" customHeight="1">
      <c r="A202" s="47" t="s">
        <v>473</v>
      </c>
      <c r="B202" s="59" t="s">
        <v>97</v>
      </c>
      <c r="C202" s="60" t="s">
        <v>474</v>
      </c>
      <c r="D202" s="59" t="s">
        <v>104</v>
      </c>
      <c r="E202" s="61" t="s">
        <v>46</v>
      </c>
      <c r="F202" s="66" t="s">
        <v>24</v>
      </c>
      <c r="G202" s="65">
        <f>ROUND(IF(OR(ISERROR(E202),E202=""),0,E202)*IF(OR(ISERROR(F202),F202=""),0,F202),2)</f>
      </c>
    </row>
    <row r="203" ht="17.76384" customHeight="1">
      <c r="A203" s="47" t="s">
        <v>475</v>
      </c>
      <c r="B203" s="59" t="s">
        <v>476</v>
      </c>
      <c r="C203" s="60" t="s">
        <v>477</v>
      </c>
      <c r="D203" s="59"/>
      <c r="E203" s="61" t="s">
        <v>24</v>
      </c>
      <c r="F203" s="61" t="s">
        <v>24</v>
      </c>
      <c r="G203" s="61" t="s">
        <v>24</v>
      </c>
    </row>
    <row r="204" ht="17.76384" customHeight="1">
      <c r="A204" s="47" t="s">
        <v>478</v>
      </c>
      <c r="B204" s="59" t="s">
        <v>94</v>
      </c>
      <c r="C204" s="60" t="s">
        <v>479</v>
      </c>
      <c r="D204" s="59"/>
      <c r="E204" s="61" t="s">
        <v>24</v>
      </c>
      <c r="F204" s="61" t="s">
        <v>24</v>
      </c>
      <c r="G204" s="61" t="s">
        <v>24</v>
      </c>
    </row>
    <row r="205" ht="17.02368" customHeight="1">
      <c r="A205" s="47" t="s">
        <v>480</v>
      </c>
      <c r="B205" s="59" t="s">
        <v>481</v>
      </c>
      <c r="C205" s="60" t="s">
        <v>482</v>
      </c>
      <c r="D205" s="59" t="s">
        <v>104</v>
      </c>
      <c r="E205" s="61" t="s">
        <v>24</v>
      </c>
      <c r="F205" s="61" t="s">
        <v>24</v>
      </c>
      <c r="G205" s="61" t="s">
        <v>24</v>
      </c>
    </row>
    <row r="206" ht="17.76384" customHeight="1">
      <c r="A206" s="47" t="s">
        <v>483</v>
      </c>
      <c r="B206" s="59" t="s">
        <v>484</v>
      </c>
      <c r="C206" s="60" t="s">
        <v>485</v>
      </c>
      <c r="D206" s="59" t="s">
        <v>104</v>
      </c>
      <c r="E206" s="61" t="s">
        <v>24</v>
      </c>
      <c r="F206" s="61" t="s">
        <v>24</v>
      </c>
      <c r="G206" s="61" t="s">
        <v>24</v>
      </c>
    </row>
    <row r="207" ht="17.76384" customHeight="1">
      <c r="A207" s="47" t="s">
        <v>486</v>
      </c>
      <c r="B207" s="59" t="s">
        <v>97</v>
      </c>
      <c r="C207" s="60" t="s">
        <v>487</v>
      </c>
      <c r="D207" s="59" t="s">
        <v>104</v>
      </c>
      <c r="E207" s="61" t="s">
        <v>24</v>
      </c>
      <c r="F207" s="61" t="s">
        <v>24</v>
      </c>
      <c r="G207" s="61" t="s">
        <v>24</v>
      </c>
    </row>
    <row r="208" ht="17.02368" customHeight="1">
      <c r="A208" s="47" t="s">
        <v>488</v>
      </c>
      <c r="B208" s="59" t="s">
        <v>489</v>
      </c>
      <c r="C208" s="60" t="s">
        <v>490</v>
      </c>
      <c r="D208" s="59"/>
      <c r="E208" s="61" t="s">
        <v>24</v>
      </c>
      <c r="F208" s="61" t="s">
        <v>24</v>
      </c>
      <c r="G208" s="61" t="s">
        <v>24</v>
      </c>
    </row>
    <row r="209" ht="17.76384" customHeight="1">
      <c r="A209" s="47" t="s">
        <v>491</v>
      </c>
      <c r="B209" s="59" t="s">
        <v>94</v>
      </c>
      <c r="C209" s="60" t="s">
        <v>492</v>
      </c>
      <c r="D209" s="59" t="s">
        <v>104</v>
      </c>
      <c r="E209" s="61" t="s">
        <v>24</v>
      </c>
      <c r="F209" s="61" t="s">
        <v>24</v>
      </c>
      <c r="G209" s="61" t="s">
        <v>24</v>
      </c>
    </row>
    <row r="210" ht="31.82688" customHeight="1">
      <c r="A210" s="47" t="s">
        <v>493</v>
      </c>
      <c r="B210" s="59" t="s">
        <v>97</v>
      </c>
      <c r="C210" s="60" t="s">
        <v>494</v>
      </c>
      <c r="D210" s="59" t="s">
        <v>104</v>
      </c>
      <c r="E210" s="61" t="s">
        <v>495</v>
      </c>
      <c r="F210" s="66" t="s">
        <v>24</v>
      </c>
      <c r="G210" s="65">
        <f>ROUND(IF(OR(ISERROR(E210),E210=""),0,E210)*IF(OR(ISERROR(F210),F210=""),0,F210),2)</f>
      </c>
    </row>
    <row r="211" ht="17.76384" customHeight="1">
      <c r="A211" s="47" t="s">
        <v>496</v>
      </c>
      <c r="B211" s="59" t="s">
        <v>108</v>
      </c>
      <c r="C211" s="60" t="s">
        <v>497</v>
      </c>
      <c r="D211" s="59"/>
      <c r="E211" s="61" t="s">
        <v>24</v>
      </c>
      <c r="F211" s="61" t="s">
        <v>24</v>
      </c>
      <c r="G211" s="61" t="s">
        <v>24</v>
      </c>
    </row>
    <row r="212" ht="17.02368" customHeight="1">
      <c r="A212" s="47" t="s">
        <v>498</v>
      </c>
      <c r="B212" s="59" t="s">
        <v>499</v>
      </c>
      <c r="C212" s="60" t="s">
        <v>500</v>
      </c>
      <c r="D212" s="59" t="s">
        <v>104</v>
      </c>
      <c r="E212" s="61" t="s">
        <v>24</v>
      </c>
      <c r="F212" s="61" t="s">
        <v>24</v>
      </c>
      <c r="G212" s="61" t="s">
        <v>24</v>
      </c>
    </row>
    <row r="213" ht="17.76384" customHeight="1">
      <c r="A213" s="47" t="s">
        <v>501</v>
      </c>
      <c r="B213" s="59" t="s">
        <v>502</v>
      </c>
      <c r="C213" s="60" t="s">
        <v>503</v>
      </c>
      <c r="D213" s="59" t="s">
        <v>104</v>
      </c>
      <c r="E213" s="61" t="s">
        <v>24</v>
      </c>
      <c r="F213" s="61" t="s">
        <v>24</v>
      </c>
      <c r="G213" s="61" t="s">
        <v>24</v>
      </c>
    </row>
    <row r="214" ht="17.76384" customHeight="1">
      <c r="A214" s="47" t="s">
        <v>504</v>
      </c>
      <c r="B214" s="59" t="s">
        <v>505</v>
      </c>
      <c r="C214" s="60" t="s">
        <v>506</v>
      </c>
      <c r="D214" s="59"/>
      <c r="E214" s="61" t="s">
        <v>24</v>
      </c>
      <c r="F214" s="61" t="s">
        <v>24</v>
      </c>
      <c r="G214" s="61" t="s">
        <v>24</v>
      </c>
    </row>
    <row r="215" ht="17.02368" customHeight="1">
      <c r="A215" s="47" t="s">
        <v>507</v>
      </c>
      <c r="B215" s="59" t="s">
        <v>94</v>
      </c>
      <c r="C215" s="60" t="s">
        <v>508</v>
      </c>
      <c r="D215" s="59"/>
      <c r="E215" s="61" t="s">
        <v>24</v>
      </c>
      <c r="F215" s="61" t="s">
        <v>24</v>
      </c>
      <c r="G215" s="61" t="s">
        <v>24</v>
      </c>
    </row>
    <row r="216" ht="17.76384" customHeight="1">
      <c r="A216" s="47" t="s">
        <v>509</v>
      </c>
      <c r="B216" s="59" t="s">
        <v>481</v>
      </c>
      <c r="C216" s="60" t="s">
        <v>222</v>
      </c>
      <c r="D216" s="59" t="s">
        <v>104</v>
      </c>
      <c r="E216" s="61" t="s">
        <v>24</v>
      </c>
      <c r="F216" s="61" t="s">
        <v>24</v>
      </c>
      <c r="G216" s="61" t="s">
        <v>24</v>
      </c>
    </row>
    <row r="217" ht="17.02368" customHeight="1">
      <c r="A217" s="47" t="s">
        <v>510</v>
      </c>
      <c r="B217" s="59" t="s">
        <v>484</v>
      </c>
      <c r="C217" s="60" t="s">
        <v>511</v>
      </c>
      <c r="D217" s="59" t="s">
        <v>104</v>
      </c>
      <c r="E217" s="61" t="s">
        <v>24</v>
      </c>
      <c r="F217" s="61" t="s">
        <v>24</v>
      </c>
      <c r="G217" s="61" t="s">
        <v>24</v>
      </c>
    </row>
    <row r="218" ht="17.76384" customHeight="1">
      <c r="A218" s="47" t="s">
        <v>512</v>
      </c>
      <c r="B218" s="59" t="s">
        <v>97</v>
      </c>
      <c r="C218" s="60" t="s">
        <v>513</v>
      </c>
      <c r="D218" s="59"/>
      <c r="E218" s="61" t="s">
        <v>24</v>
      </c>
      <c r="F218" s="61" t="s">
        <v>24</v>
      </c>
      <c r="G218" s="61" t="s">
        <v>24</v>
      </c>
    </row>
    <row r="219" ht="11.84256" customHeight="1">
      <c r="A219" s="4"/>
      <c r="B219" s="4"/>
      <c r="C219" s="4"/>
      <c r="D219" s="4"/>
      <c r="E219" s="4"/>
      <c r="F219" s="4"/>
      <c r="G219" s="4"/>
    </row>
    <row r="220" ht="34.78752" customHeight="1">
      <c r="A220" s="56" t="s">
        <v>63</v>
      </c>
      <c r="B220" s="56"/>
      <c r="C220" s="56"/>
      <c r="D220" s="56"/>
      <c r="E220" s="56"/>
      <c r="F220" s="56"/>
      <c r="G220" s="56"/>
    </row>
    <row r="221" ht="17.76384" customHeight="1">
      <c r="A221" s="57" t="s">
        <v>27</v>
      </c>
      <c r="B221" s="57"/>
      <c r="C221" s="57"/>
      <c r="D221" s="57"/>
      <c r="E221" s="57"/>
      <c r="F221" s="58" t="s">
        <v>514</v>
      </c>
      <c r="G221" s="58"/>
    </row>
    <row r="222" ht="22.94496" customHeight="1">
      <c r="A222" s="47" t="s">
        <v>20</v>
      </c>
      <c r="B222" s="47" t="s">
        <v>65</v>
      </c>
      <c r="C222" s="47" t="s">
        <v>66</v>
      </c>
      <c r="D222" s="47" t="s">
        <v>67</v>
      </c>
      <c r="E222" s="47" t="s">
        <v>68</v>
      </c>
      <c r="F222" s="47" t="s">
        <v>69</v>
      </c>
      <c r="G222" s="47" t="s">
        <v>70</v>
      </c>
    </row>
    <row r="223" ht="17.76384" customHeight="1">
      <c r="A223" s="47" t="s">
        <v>515</v>
      </c>
      <c r="B223" s="59" t="s">
        <v>171</v>
      </c>
      <c r="C223" s="60" t="s">
        <v>516</v>
      </c>
      <c r="D223" s="59" t="s">
        <v>104</v>
      </c>
      <c r="E223" s="61" t="s">
        <v>24</v>
      </c>
      <c r="F223" s="61" t="s">
        <v>24</v>
      </c>
      <c r="G223" s="61" t="s">
        <v>24</v>
      </c>
    </row>
    <row r="224" ht="21.46464" customHeight="1">
      <c r="A224" s="47" t="s">
        <v>517</v>
      </c>
      <c r="B224" s="59" t="s">
        <v>174</v>
      </c>
      <c r="C224" s="60" t="s">
        <v>518</v>
      </c>
      <c r="D224" s="59" t="s">
        <v>104</v>
      </c>
      <c r="E224" s="61" t="s">
        <v>519</v>
      </c>
      <c r="F224" s="66" t="s">
        <v>24</v>
      </c>
      <c r="G224" s="65">
        <f>ROUND(IF(OR(ISERROR(E224),E224=""),0,E224)*IF(OR(ISERROR(F224),F224=""),0,F224),2)</f>
      </c>
    </row>
    <row r="225" ht="17.02368" customHeight="1">
      <c r="A225" s="47" t="s">
        <v>520</v>
      </c>
      <c r="B225" s="59" t="s">
        <v>521</v>
      </c>
      <c r="C225" s="60" t="s">
        <v>522</v>
      </c>
      <c r="D225" s="59"/>
      <c r="E225" s="61" t="s">
        <v>24</v>
      </c>
      <c r="F225" s="61" t="s">
        <v>24</v>
      </c>
      <c r="G225" s="61" t="s">
        <v>24</v>
      </c>
    </row>
    <row r="226" ht="17.76384" customHeight="1">
      <c r="A226" s="47" t="s">
        <v>523</v>
      </c>
      <c r="B226" s="59" t="s">
        <v>94</v>
      </c>
      <c r="C226" s="60" t="s">
        <v>524</v>
      </c>
      <c r="D226" s="59" t="s">
        <v>178</v>
      </c>
      <c r="E226" s="61" t="s">
        <v>24</v>
      </c>
      <c r="F226" s="61" t="s">
        <v>24</v>
      </c>
      <c r="G226" s="61" t="s">
        <v>24</v>
      </c>
    </row>
    <row r="227" ht="17.76384" customHeight="1">
      <c r="A227" s="47" t="s">
        <v>525</v>
      </c>
      <c r="B227" s="59" t="s">
        <v>97</v>
      </c>
      <c r="C227" s="60" t="s">
        <v>526</v>
      </c>
      <c r="D227" s="59" t="s">
        <v>96</v>
      </c>
      <c r="E227" s="61" t="s">
        <v>24</v>
      </c>
      <c r="F227" s="61" t="s">
        <v>24</v>
      </c>
      <c r="G227" s="61" t="s">
        <v>24</v>
      </c>
    </row>
    <row r="228" ht="17.02368" customHeight="1">
      <c r="A228" s="47" t="s">
        <v>527</v>
      </c>
      <c r="B228" s="59" t="s">
        <v>108</v>
      </c>
      <c r="C228" s="60" t="s">
        <v>528</v>
      </c>
      <c r="D228" s="59" t="s">
        <v>96</v>
      </c>
      <c r="E228" s="61" t="s">
        <v>24</v>
      </c>
      <c r="F228" s="61" t="s">
        <v>24</v>
      </c>
      <c r="G228" s="61" t="s">
        <v>24</v>
      </c>
    </row>
    <row r="229" ht="17.76384" customHeight="1">
      <c r="A229" s="47" t="s">
        <v>24</v>
      </c>
      <c r="B229" s="59" t="s">
        <v>49</v>
      </c>
      <c r="C229" s="60" t="s">
        <v>529</v>
      </c>
      <c r="D229" s="59"/>
      <c r="E229" s="61" t="s">
        <v>24</v>
      </c>
      <c r="F229" s="61" t="s">
        <v>24</v>
      </c>
      <c r="G229" s="65">
        <f>ROUND(SUM(G230:G246),2)</f>
      </c>
    </row>
    <row r="230" ht="17.76384" customHeight="1">
      <c r="A230" s="47" t="s">
        <v>530</v>
      </c>
      <c r="B230" s="59" t="s">
        <v>531</v>
      </c>
      <c r="C230" s="60" t="s">
        <v>532</v>
      </c>
      <c r="D230" s="59" t="s">
        <v>533</v>
      </c>
      <c r="E230" s="61" t="s">
        <v>24</v>
      </c>
      <c r="F230" s="61" t="s">
        <v>24</v>
      </c>
      <c r="G230" s="61" t="s">
        <v>24</v>
      </c>
    </row>
    <row r="231" ht="17.02368" customHeight="1">
      <c r="A231" s="47" t="s">
        <v>534</v>
      </c>
      <c r="B231" s="59" t="s">
        <v>535</v>
      </c>
      <c r="C231" s="60" t="s">
        <v>536</v>
      </c>
      <c r="D231" s="59"/>
      <c r="E231" s="61" t="s">
        <v>24</v>
      </c>
      <c r="F231" s="61" t="s">
        <v>24</v>
      </c>
      <c r="G231" s="61" t="s">
        <v>24</v>
      </c>
    </row>
    <row r="232" ht="17.76384" customHeight="1">
      <c r="A232" s="47" t="s">
        <v>537</v>
      </c>
      <c r="B232" s="59" t="s">
        <v>94</v>
      </c>
      <c r="C232" s="60" t="s">
        <v>307</v>
      </c>
      <c r="D232" s="59" t="s">
        <v>104</v>
      </c>
      <c r="E232" s="61" t="s">
        <v>24</v>
      </c>
      <c r="F232" s="61" t="s">
        <v>24</v>
      </c>
      <c r="G232" s="61" t="s">
        <v>24</v>
      </c>
    </row>
    <row r="233" ht="17.02368" customHeight="1">
      <c r="A233" s="47" t="s">
        <v>538</v>
      </c>
      <c r="B233" s="59" t="s">
        <v>539</v>
      </c>
      <c r="C233" s="60" t="s">
        <v>540</v>
      </c>
      <c r="D233" s="59"/>
      <c r="E233" s="61" t="s">
        <v>24</v>
      </c>
      <c r="F233" s="61" t="s">
        <v>24</v>
      </c>
      <c r="G233" s="61" t="s">
        <v>24</v>
      </c>
    </row>
    <row r="234" ht="17.76384" customHeight="1">
      <c r="A234" s="47" t="s">
        <v>541</v>
      </c>
      <c r="B234" s="59" t="s">
        <v>94</v>
      </c>
      <c r="C234" s="60" t="s">
        <v>400</v>
      </c>
      <c r="D234" s="59" t="s">
        <v>401</v>
      </c>
      <c r="E234" s="61" t="s">
        <v>24</v>
      </c>
      <c r="F234" s="61" t="s">
        <v>24</v>
      </c>
      <c r="G234" s="61" t="s">
        <v>24</v>
      </c>
    </row>
    <row r="235" ht="17.76384" customHeight="1">
      <c r="A235" s="47" t="s">
        <v>542</v>
      </c>
      <c r="B235" s="59" t="s">
        <v>543</v>
      </c>
      <c r="C235" s="60" t="s">
        <v>544</v>
      </c>
      <c r="D235" s="59"/>
      <c r="E235" s="61" t="s">
        <v>24</v>
      </c>
      <c r="F235" s="61" t="s">
        <v>24</v>
      </c>
      <c r="G235" s="61" t="s">
        <v>24</v>
      </c>
    </row>
    <row r="236" ht="17.02368" customHeight="1">
      <c r="A236" s="47" t="s">
        <v>34</v>
      </c>
      <c r="B236" s="59" t="s">
        <v>94</v>
      </c>
      <c r="C236" s="60" t="s">
        <v>545</v>
      </c>
      <c r="D236" s="59" t="s">
        <v>401</v>
      </c>
      <c r="E236" s="61" t="s">
        <v>24</v>
      </c>
      <c r="F236" s="61" t="s">
        <v>24</v>
      </c>
      <c r="G236" s="61" t="s">
        <v>24</v>
      </c>
    </row>
    <row r="237" ht="17.76384" customHeight="1">
      <c r="A237" s="47" t="s">
        <v>546</v>
      </c>
      <c r="B237" s="59" t="s">
        <v>97</v>
      </c>
      <c r="C237" s="60" t="s">
        <v>547</v>
      </c>
      <c r="D237" s="59" t="s">
        <v>401</v>
      </c>
      <c r="E237" s="61" t="s">
        <v>24</v>
      </c>
      <c r="F237" s="61" t="s">
        <v>24</v>
      </c>
      <c r="G237" s="61" t="s">
        <v>24</v>
      </c>
    </row>
    <row r="238" ht="17.76384" customHeight="1">
      <c r="A238" s="47" t="s">
        <v>548</v>
      </c>
      <c r="B238" s="59" t="s">
        <v>108</v>
      </c>
      <c r="C238" s="60" t="s">
        <v>549</v>
      </c>
      <c r="D238" s="59" t="s">
        <v>401</v>
      </c>
      <c r="E238" s="61" t="s">
        <v>24</v>
      </c>
      <c r="F238" s="61" t="s">
        <v>24</v>
      </c>
      <c r="G238" s="61" t="s">
        <v>24</v>
      </c>
    </row>
    <row r="239" ht="17.02368" customHeight="1">
      <c r="A239" s="47" t="s">
        <v>550</v>
      </c>
      <c r="B239" s="59" t="s">
        <v>551</v>
      </c>
      <c r="C239" s="60" t="s">
        <v>552</v>
      </c>
      <c r="D239" s="59"/>
      <c r="E239" s="61" t="s">
        <v>24</v>
      </c>
      <c r="F239" s="61" t="s">
        <v>24</v>
      </c>
      <c r="G239" s="61" t="s">
        <v>24</v>
      </c>
    </row>
    <row r="240" ht="17.76384" customHeight="1">
      <c r="A240" s="47" t="s">
        <v>553</v>
      </c>
      <c r="B240" s="59" t="s">
        <v>94</v>
      </c>
      <c r="C240" s="60" t="s">
        <v>545</v>
      </c>
      <c r="D240" s="59" t="s">
        <v>401</v>
      </c>
      <c r="E240" s="61" t="s">
        <v>24</v>
      </c>
      <c r="F240" s="61" t="s">
        <v>24</v>
      </c>
      <c r="G240" s="61" t="s">
        <v>24</v>
      </c>
    </row>
    <row r="241" ht="17.02368" customHeight="1">
      <c r="A241" s="47" t="s">
        <v>554</v>
      </c>
      <c r="B241" s="59" t="s">
        <v>97</v>
      </c>
      <c r="C241" s="60" t="s">
        <v>547</v>
      </c>
      <c r="D241" s="59" t="s">
        <v>401</v>
      </c>
      <c r="E241" s="61" t="s">
        <v>24</v>
      </c>
      <c r="F241" s="61" t="s">
        <v>24</v>
      </c>
      <c r="G241" s="61" t="s">
        <v>24</v>
      </c>
    </row>
    <row r="242" ht="17.76384" customHeight="1">
      <c r="A242" s="47" t="s">
        <v>555</v>
      </c>
      <c r="B242" s="59" t="s">
        <v>108</v>
      </c>
      <c r="C242" s="60" t="s">
        <v>549</v>
      </c>
      <c r="D242" s="59" t="s">
        <v>401</v>
      </c>
      <c r="E242" s="61" t="s">
        <v>24</v>
      </c>
      <c r="F242" s="61" t="s">
        <v>24</v>
      </c>
      <c r="G242" s="61" t="s">
        <v>24</v>
      </c>
    </row>
    <row r="243" ht="17.76384" customHeight="1">
      <c r="A243" s="47" t="s">
        <v>556</v>
      </c>
      <c r="B243" s="59" t="s">
        <v>557</v>
      </c>
      <c r="C243" s="60" t="s">
        <v>558</v>
      </c>
      <c r="D243" s="59" t="s">
        <v>96</v>
      </c>
      <c r="E243" s="61" t="s">
        <v>24</v>
      </c>
      <c r="F243" s="61" t="s">
        <v>24</v>
      </c>
      <c r="G243" s="61" t="s">
        <v>24</v>
      </c>
    </row>
    <row r="244" ht="17.02368" customHeight="1">
      <c r="A244" s="47" t="s">
        <v>559</v>
      </c>
      <c r="B244" s="59" t="s">
        <v>560</v>
      </c>
      <c r="C244" s="60" t="s">
        <v>561</v>
      </c>
      <c r="D244" s="59" t="s">
        <v>401</v>
      </c>
      <c r="E244" s="61" t="s">
        <v>24</v>
      </c>
      <c r="F244" s="61" t="s">
        <v>24</v>
      </c>
      <c r="G244" s="61" t="s">
        <v>24</v>
      </c>
    </row>
    <row r="245" ht="17.76384" customHeight="1">
      <c r="A245" s="47" t="s">
        <v>562</v>
      </c>
      <c r="B245" s="59" t="s">
        <v>563</v>
      </c>
      <c r="C245" s="60" t="s">
        <v>564</v>
      </c>
      <c r="D245" s="59" t="s">
        <v>401</v>
      </c>
      <c r="E245" s="61" t="s">
        <v>24</v>
      </c>
      <c r="F245" s="61" t="s">
        <v>24</v>
      </c>
      <c r="G245" s="61" t="s">
        <v>24</v>
      </c>
    </row>
    <row r="246" ht="17.76384" customHeight="1">
      <c r="A246" s="47" t="s">
        <v>565</v>
      </c>
      <c r="B246" s="59" t="s">
        <v>566</v>
      </c>
      <c r="C246" s="60" t="s">
        <v>567</v>
      </c>
      <c r="D246" s="59" t="s">
        <v>401</v>
      </c>
      <c r="E246" s="61" t="s">
        <v>24</v>
      </c>
      <c r="F246" s="61" t="s">
        <v>24</v>
      </c>
      <c r="G246" s="61" t="s">
        <v>24</v>
      </c>
    </row>
    <row r="247" ht="22.94496" customHeight="1">
      <c r="A247" s="62"/>
      <c r="B247" s="59"/>
      <c r="C247" s="63"/>
      <c r="D247" s="59"/>
      <c r="E247" s="61"/>
      <c r="F247" s="61"/>
      <c r="G247" s="64"/>
    </row>
    <row r="248" ht="23.68512" customHeight="1">
      <c r="A248" s="62"/>
      <c r="B248" s="59"/>
      <c r="C248" s="63"/>
      <c r="D248" s="59"/>
      <c r="E248" s="61"/>
      <c r="F248" s="61"/>
      <c r="G248" s="64"/>
    </row>
    <row r="249" ht="22.94496" customHeight="1">
      <c r="A249" s="62"/>
      <c r="B249" s="59"/>
      <c r="C249" s="63"/>
      <c r="D249" s="59"/>
      <c r="E249" s="61"/>
      <c r="F249" s="61"/>
      <c r="G249" s="64"/>
    </row>
    <row r="250" ht="23.68512" customHeight="1">
      <c r="A250" s="62"/>
      <c r="B250" s="59"/>
      <c r="C250" s="63"/>
      <c r="D250" s="59"/>
      <c r="E250" s="61"/>
      <c r="F250" s="61"/>
      <c r="G250" s="64"/>
    </row>
    <row r="251" ht="22.94496" customHeight="1">
      <c r="A251" s="62"/>
      <c r="B251" s="59"/>
      <c r="C251" s="63"/>
      <c r="D251" s="59"/>
      <c r="E251" s="61"/>
      <c r="F251" s="61"/>
      <c r="G251" s="64"/>
    </row>
    <row r="252" ht="23.68512" customHeight="1">
      <c r="A252" s="62"/>
      <c r="B252" s="59"/>
      <c r="C252" s="63"/>
      <c r="D252" s="59"/>
      <c r="E252" s="61"/>
      <c r="F252" s="61"/>
      <c r="G252" s="64"/>
    </row>
    <row r="253" ht="22.94496" customHeight="1">
      <c r="A253" s="62"/>
      <c r="B253" s="59"/>
      <c r="C253" s="63"/>
      <c r="D253" s="59"/>
      <c r="E253" s="61"/>
      <c r="F253" s="61"/>
      <c r="G253" s="64"/>
    </row>
    <row r="254" ht="23.68512" customHeight="1">
      <c r="A254" s="62"/>
      <c r="B254" s="59"/>
      <c r="C254" s="63"/>
      <c r="D254" s="59"/>
      <c r="E254" s="61"/>
      <c r="F254" s="61"/>
      <c r="G254" s="64"/>
    </row>
    <row r="255" ht="22.94496" customHeight="1">
      <c r="A255" s="62"/>
      <c r="B255" s="59"/>
      <c r="C255" s="63"/>
      <c r="D255" s="59"/>
      <c r="E255" s="61"/>
      <c r="F255" s="61"/>
      <c r="G255" s="64"/>
    </row>
    <row r="256" ht="23.68512" customHeight="1">
      <c r="A256" s="62"/>
      <c r="B256" s="59"/>
      <c r="C256" s="63"/>
      <c r="D256" s="59"/>
      <c r="E256" s="61"/>
      <c r="F256" s="61"/>
      <c r="G256" s="64"/>
    </row>
    <row r="257" ht="22.94496" customHeight="1">
      <c r="A257" s="62"/>
      <c r="B257" s="59"/>
      <c r="C257" s="63"/>
      <c r="D257" s="59"/>
      <c r="E257" s="61"/>
      <c r="F257" s="61"/>
      <c r="G257" s="64"/>
    </row>
  </sheetData>
  <sheetProtection sheet="1"/>
  <mergeCells>
    <mergeCell ref="A2:G2"/>
    <mergeCell ref="A3:E3"/>
    <mergeCell ref="F3:G3"/>
    <mergeCell ref="A46:G46"/>
    <mergeCell ref="A47:E47"/>
    <mergeCell ref="F47:G47"/>
    <mergeCell ref="A90:G90"/>
    <mergeCell ref="A91:E91"/>
    <mergeCell ref="F91:G91"/>
    <mergeCell ref="A133:G133"/>
    <mergeCell ref="A134:E134"/>
    <mergeCell ref="F134:G134"/>
    <mergeCell ref="A177:G177"/>
    <mergeCell ref="A178:E178"/>
    <mergeCell ref="F178:G178"/>
    <mergeCell ref="A220:G220"/>
    <mergeCell ref="A221:E221"/>
    <mergeCell ref="F221:G221"/>
  </mergeCells>
  <pageMargins left="0.590551181102362" right="0.433070866141732" top="0.393700787401575" bottom="0.393700787401575" header="0" footer="0"/>
  <pageSetup fitToHeight="0" orientation="portrait"/>
  <headerFooter/>
  <rowBreaks count="5" manualBreakCount="5">
    <brk id="44" max="1048575" man="1"/>
    <brk id="88" max="1048575" man="1"/>
    <brk id="131" max="1048575" man="1"/>
    <brk id="175" max="1048575" man="1"/>
    <brk id="218" max="1048575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Company>Stimulsoft Reports 2014.2.2000 from 13 October 2014</Company>
  <ScaleCrop>false</ScaleCrop>
  <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baseType="lpstr" size="12">
      <vt:lpstr>1 报表封面</vt:lpstr>
      <vt:lpstr>2 报表封面2</vt:lpstr>
      <vt:lpstr>3 编制说明</vt:lpstr>
      <vt:lpstr>4 投标总报价汇总表</vt:lpstr>
      <vt:lpstr>5 投标报价汇总表_（2018范本）</vt:lpstr>
      <vt:lpstr>6 工程量清单表_(显示标段金额)</vt:lpstr>
      <vt:lpstr>'1 报表封面'!Print_Area</vt:lpstr>
      <vt:lpstr>'2 报表封面2'!Print_Area</vt:lpstr>
      <vt:lpstr>'3 编制说明'!Print_Area</vt:lpstr>
      <vt:lpstr>'4 投标总报价汇总表'!Print_Area</vt:lpstr>
      <vt:lpstr>'5 投标报价汇总表_（2018范本）'!Print_Area</vt:lpstr>
      <vt:lpstr>'6 工程量清单表_(显示标段金额)'!Print_Area</vt:lpstr>
    </vt:vector>
  </TitlesOfParts>
  <LinksUpToDate>false</LinksUpToDate>
  <SharedDoc>false</SharedDoc>
  <HyperlinksChanged>false</HyperlinksChanged>
  <Application>Microsoft Excel</Application>
  <AppVersion>12.0000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2025-03-08T12:20:56Z</dcterms:created>
  <cp:lastModifiedBy>Stimulsoft Reports 2014.2.2000 from 13 October 2014</cp:lastModifiedBy>
  <dcterms:modified xsi:type="dcterms:W3CDTF">2025-03-08T12:20:56Z</dcterms:modified>
  <dc:subject>塔什库尔干县大同乡水毁路段修复项目</dc:subject>
  <dc:title>塔什库尔干县大同乡水毁路段修复项目</dc:title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2.2.1</vt:lpwstr>
  </q1:property>
</q1:Properties>
</file>